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nja\Dropbox\POKRIVENOST 2019 20\POKRIVENOST 2020 21\PRN 2022 23\PRN Humanističke\od odsjeka\"/>
    </mc:Choice>
  </mc:AlternateContent>
  <xr:revisionPtr revIDLastSave="0" documentId="13_ncr:1_{8540C13C-7797-4F26-A75B-D001C17E76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  <sheet name="broj casova po nastavnicima" sheetId="2" r:id="rId2"/>
  </sheets>
  <definedNames>
    <definedName name="_xlnm._FilterDatabase" localSheetId="0" hidden="1">Obrazac!$B$5:$V$356</definedName>
    <definedName name="_xlnm.Print_Titles" localSheetId="0">Obrazac!$5:$7</definedName>
    <definedName name="Z_3206D924_9C97_4AD9_9E35_97FAA4371ACF_.wvu.Cols" localSheetId="0" hidden="1">Obrazac!$W:$X</definedName>
    <definedName name="Z_3206D924_9C97_4AD9_9E35_97FAA4371ACF_.wvu.FilterData" localSheetId="0" hidden="1">Obrazac!$A$5:$V$356</definedName>
    <definedName name="Z_3206D924_9C97_4AD9_9E35_97FAA4371ACF_.wvu.PrintTitles" localSheetId="0" hidden="1">Obrazac!$5:$7</definedName>
    <definedName name="Z_3206D924_9C97_4AD9_9E35_97FAA4371ACF_.wvu.Rows" localSheetId="1" hidden="1">'broj casova po nastavnicima'!$20:$20</definedName>
    <definedName name="Z_4052AE16_7507_43F2_9A4B_451CAAB88865_.wvu.Cols" localSheetId="0" hidden="1">Obrazac!$W:$X</definedName>
    <definedName name="Z_4052AE16_7507_43F2_9A4B_451CAAB88865_.wvu.FilterData" localSheetId="0" hidden="1">Obrazac!$A$5:$V$356</definedName>
    <definedName name="Z_4052AE16_7507_43F2_9A4B_451CAAB88865_.wvu.PrintTitles" localSheetId="0" hidden="1">Obrazac!$5:$7</definedName>
    <definedName name="Z_4052AE16_7507_43F2_9A4B_451CAAB88865_.wvu.Rows" localSheetId="1" hidden="1">'broj casova po nastavnicima'!$20:$20</definedName>
  </definedNames>
  <calcPr calcId="191029"/>
  <customWorkbookViews>
    <customWorkbookView name="Korisnik - Personal View" guid="{3206D924-9C97-4AD9-9E35-97FAA4371ACF}" mergeInterval="0" personalView="1" maximized="1" xWindow="-9" yWindow="-9" windowWidth="1938" windowHeight="1050" activeSheetId="1"/>
    <customWorkbookView name="Prodekan - Personal View" guid="{4052AE16-7507-43F2-9A4B-451CAAB88865}" mergeInterval="0" personalView="1" maximized="1" xWindow="-8" yWindow="-8" windowWidth="1616" windowHeight="876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92" i="1" l="1"/>
  <c r="W324" i="1"/>
  <c r="W8" i="1"/>
  <c r="W11" i="1"/>
  <c r="W17" i="1"/>
  <c r="W23" i="1"/>
  <c r="W32" i="1"/>
  <c r="W35" i="1"/>
  <c r="W38" i="1"/>
  <c r="W47" i="1"/>
  <c r="W50" i="1"/>
  <c r="W62" i="1"/>
  <c r="W86" i="1"/>
  <c r="W89" i="1"/>
  <c r="W98" i="1"/>
  <c r="W101" i="1"/>
  <c r="W113" i="1"/>
  <c r="W119" i="1"/>
  <c r="W122" i="1"/>
  <c r="W125" i="1"/>
  <c r="W128" i="1"/>
  <c r="W141" i="1"/>
  <c r="W147" i="1"/>
  <c r="W156" i="1"/>
  <c r="W165" i="1"/>
  <c r="W168" i="1"/>
  <c r="W171" i="1"/>
  <c r="W174" i="1"/>
  <c r="W177" i="1"/>
  <c r="W192" i="1"/>
  <c r="W195" i="1"/>
  <c r="W198" i="1"/>
  <c r="W201" i="1"/>
  <c r="W204" i="1"/>
  <c r="W207" i="1"/>
  <c r="W267" i="1"/>
  <c r="W318" i="1"/>
  <c r="W321" i="1"/>
  <c r="U321" i="1"/>
  <c r="B20" i="2"/>
  <c r="U318" i="1"/>
  <c r="U8" i="1"/>
  <c r="U11" i="1"/>
  <c r="U17" i="1"/>
  <c r="U32" i="1"/>
  <c r="U35" i="1"/>
  <c r="U38" i="1"/>
  <c r="U47" i="1"/>
  <c r="U62" i="1"/>
  <c r="U86" i="1"/>
  <c r="U89" i="1"/>
  <c r="U101" i="1"/>
  <c r="U113" i="1"/>
  <c r="U119" i="1"/>
  <c r="U122" i="1"/>
  <c r="U125" i="1"/>
  <c r="U128" i="1"/>
  <c r="U141" i="1"/>
  <c r="U147" i="1"/>
  <c r="U168" i="1"/>
  <c r="U171" i="1"/>
  <c r="U195" i="1"/>
  <c r="U198" i="1"/>
  <c r="U201" i="1"/>
  <c r="U204" i="1"/>
  <c r="U207" i="1"/>
</calcChain>
</file>

<file path=xl/sharedStrings.xml><?xml version="1.0" encoding="utf-8"?>
<sst xmlns="http://schemas.openxmlformats.org/spreadsheetml/2006/main" count="1109" uniqueCount="283">
  <si>
    <t>Nastavni predmet</t>
  </si>
  <si>
    <t>Nastavnik/saradnik (zvanje)</t>
  </si>
  <si>
    <t>Plan</t>
  </si>
  <si>
    <t xml:space="preserve">Obavezni </t>
  </si>
  <si>
    <t>broj</t>
  </si>
  <si>
    <r>
      <rPr>
        <u/>
        <sz val="8"/>
        <color indexed="8"/>
        <rFont val="Arial"/>
        <family val="2"/>
        <charset val="238"/>
      </rPr>
      <t>Zaposlen</t>
    </r>
    <r>
      <rPr>
        <sz val="8"/>
        <color indexed="8"/>
        <rFont val="Arial"/>
        <family val="2"/>
        <charset val="238"/>
      </rPr>
      <t>:</t>
    </r>
  </si>
  <si>
    <t>Mjesto</t>
  </si>
  <si>
    <t>Predmet</t>
  </si>
  <si>
    <t>Vođeni broj grupa</t>
  </si>
  <si>
    <t>Ukupno
sati</t>
  </si>
  <si>
    <t xml:space="preserve">Prijedlog načina održavanja nastave </t>
  </si>
  <si>
    <t>Zimski</t>
  </si>
  <si>
    <t>Ljetni</t>
  </si>
  <si>
    <t xml:space="preserve">ili izborni </t>
  </si>
  <si>
    <t>ECTS</t>
  </si>
  <si>
    <t>Univerzitet</t>
  </si>
  <si>
    <t>prebivališta</t>
  </si>
  <si>
    <t>iz UNO</t>
  </si>
  <si>
    <t>P</t>
  </si>
  <si>
    <t>A</t>
  </si>
  <si>
    <t>L</t>
  </si>
  <si>
    <t>predmet</t>
  </si>
  <si>
    <t>bodova</t>
  </si>
  <si>
    <t>spoljni sarad.</t>
  </si>
  <si>
    <t>izbora</t>
  </si>
  <si>
    <t>V</t>
  </si>
  <si>
    <t xml:space="preserve">I GODINA </t>
  </si>
  <si>
    <t xml:space="preserve">Morfosintaksa engleskog jezika I </t>
  </si>
  <si>
    <t xml:space="preserve">dr.sc. Mirza Džanić, vanr.prof. </t>
  </si>
  <si>
    <t xml:space="preserve">obavezni </t>
  </si>
  <si>
    <t>UN</t>
  </si>
  <si>
    <t>Tuzla</t>
  </si>
  <si>
    <t>DA</t>
  </si>
  <si>
    <t>učionica</t>
  </si>
  <si>
    <t xml:space="preserve">Fonetika i fonologija engleskog jezika I </t>
  </si>
  <si>
    <t>dr.sc. Sanel Hadžiahmetović Jurida, vanr.prof.</t>
  </si>
  <si>
    <t>predavanja: 15 sati u učionici, 15 online</t>
  </si>
  <si>
    <t>mr. Anela Mulahmetović Ibrišimović, viši asst.</t>
  </si>
  <si>
    <t>Srebrenik</t>
  </si>
  <si>
    <t>vježbe: 2x20 u učionici, 2x10 online</t>
  </si>
  <si>
    <t xml:space="preserve">Savremeni engleski jezik I </t>
  </si>
  <si>
    <t xml:space="preserve">Tuzla </t>
  </si>
  <si>
    <t>predavanja: 15 sati učionica; 15 sati online</t>
  </si>
  <si>
    <t xml:space="preserve">vježbe: 2x35 sati u učionici, 2x10 online </t>
  </si>
  <si>
    <t xml:space="preserve">Uvod u književnost na engleskom jeziku I </t>
  </si>
  <si>
    <t>dr.sc. Demir Alihodžić, vanr.prof.</t>
  </si>
  <si>
    <t>45 sati predavanja u učionicu</t>
  </si>
  <si>
    <t>vježbe: 15 sati u učionici 15 sati online</t>
  </si>
  <si>
    <t xml:space="preserve">Savremeni bosanski, hrvatski, srpski jezik I </t>
  </si>
  <si>
    <t>Odsjek za bosanski jezik i književnost</t>
  </si>
  <si>
    <t>Uvod u lingvistiku za angliste I</t>
  </si>
  <si>
    <t>predmet se neće izvoditi</t>
  </si>
  <si>
    <t>izborni</t>
  </si>
  <si>
    <t>Pismeno izražavanje na engleskom jeziku (izborni predmet)</t>
  </si>
  <si>
    <t>dr.sc. Tanja Pavlović, vanr.prof.</t>
  </si>
  <si>
    <t>Živinice</t>
  </si>
  <si>
    <t>15 sati u učionici, 15 sati online</t>
  </si>
  <si>
    <t>dr.sc. Alma Jahić Jašić, vanr.prof.</t>
  </si>
  <si>
    <t>Anglofona kinematografija (izborni predmet)</t>
  </si>
  <si>
    <t xml:space="preserve">dr.sc. Selma Veseljević Jerković, vanr.prof. </t>
  </si>
  <si>
    <t>Učionica</t>
  </si>
  <si>
    <t xml:space="preserve">Morfosintaksa engleskog jezika II </t>
  </si>
  <si>
    <t xml:space="preserve">Fonetika i fonologija engleskog jezika II </t>
  </si>
  <si>
    <t>predavanja: 8 sati u učionici, 22 online</t>
  </si>
  <si>
    <t xml:space="preserve">Savremeni engleski jezik II </t>
  </si>
  <si>
    <t xml:space="preserve">Uvod u književnost na engleskom jeziku II </t>
  </si>
  <si>
    <t>dr.sc. Selma Veseljević Jerković, vanr.prof.</t>
  </si>
  <si>
    <t>45 sati predavanja u učionici</t>
  </si>
  <si>
    <t xml:space="preserve">Savremeni bosanski, hrvatski, srpski jezik II </t>
  </si>
  <si>
    <t xml:space="preserve">Uvod u akademsko pisanje </t>
  </si>
  <si>
    <t xml:space="preserve">Živinice </t>
  </si>
  <si>
    <t xml:space="preserve">Uvod u lingvistiku za angliste II </t>
  </si>
  <si>
    <t>online</t>
  </si>
  <si>
    <t xml:space="preserve">Uvod u studij engleske književnosti </t>
  </si>
  <si>
    <t>II GODINA</t>
  </si>
  <si>
    <t xml:space="preserve">Sintaksa fraze u engleskom jeziku </t>
  </si>
  <si>
    <t>30 sati u učionici, 15 sati online</t>
  </si>
  <si>
    <t xml:space="preserve">Engleska književnost srednjeg vijeka i renesanse  </t>
  </si>
  <si>
    <t>obavezni</t>
  </si>
  <si>
    <t xml:space="preserve">Savremeni engleski jezik III </t>
  </si>
  <si>
    <t>dr.sc. Selma Kešetović, vanr.prof.</t>
  </si>
  <si>
    <t>predavanja: 20 sati u učionici, 10 online</t>
  </si>
  <si>
    <t>SS</t>
  </si>
  <si>
    <t>vježbe: 25 sati u učionici, 20 online</t>
  </si>
  <si>
    <t xml:space="preserve">Američke kulturalne studije  </t>
  </si>
  <si>
    <t>9 sati u učionici, 36 online</t>
  </si>
  <si>
    <t>Pedagogija s didaktikom</t>
  </si>
  <si>
    <t>Odsjek za pedagogiju - psihologiju</t>
  </si>
  <si>
    <t>Sociolingvistika (izborni predmet)</t>
  </si>
  <si>
    <t>Historija engleskog jezika (izborni predmet)</t>
  </si>
  <si>
    <t xml:space="preserve">Američka poezija i proza (izborni predmet) </t>
  </si>
  <si>
    <t xml:space="preserve">izborni </t>
  </si>
  <si>
    <t xml:space="preserve">Angloamerička književnost za mlade (izborni predmet) </t>
  </si>
  <si>
    <t xml:space="preserve">Sintaksa jednostavne rečenice u engleskom jeziku </t>
  </si>
  <si>
    <t xml:space="preserve">Engleska književnost neoklasicizma i romantizma </t>
  </si>
  <si>
    <t>vježbe: 15 sati u učuonici, 15 sati online</t>
  </si>
  <si>
    <t xml:space="preserve">Savremeni engleski jezik IV </t>
  </si>
  <si>
    <t>vježbe: 32 časa u učionici, 13 online</t>
  </si>
  <si>
    <t>Američka književnost</t>
  </si>
  <si>
    <t>predavanja u učionici</t>
  </si>
  <si>
    <t>vježbe online</t>
  </si>
  <si>
    <t>Psihologija</t>
  </si>
  <si>
    <t xml:space="preserve">Varijante engleskog jezika (izborni predmet) </t>
  </si>
  <si>
    <t>Pragmalingvistika (izborni predmet)</t>
  </si>
  <si>
    <t>Afroamerička kultura (izborni predmet)</t>
  </si>
  <si>
    <t>Savremena britanska književna produkcija (izborni predmet)</t>
  </si>
  <si>
    <t>III GODINA</t>
  </si>
  <si>
    <t xml:space="preserve">Frazalni glagoli </t>
  </si>
  <si>
    <t>dr.sc. Adisa Imamović, red.prof.</t>
  </si>
  <si>
    <t>predavanja: 20 u učionici, 25 online</t>
  </si>
  <si>
    <t>vježbe: 15 u učionici, 15 online</t>
  </si>
  <si>
    <t>Savremeni engleski jezik V</t>
  </si>
  <si>
    <t>predavanja: 15 sati u učionici, 15 sati online</t>
  </si>
  <si>
    <t>vježbe: 20 online+25 u učionici</t>
  </si>
  <si>
    <t>mr. Mirza Dindić, stručnjak iz prakse</t>
  </si>
  <si>
    <t xml:space="preserve">Viktorijanska književnost </t>
  </si>
  <si>
    <t>predavanja: 30 u učionici, 15 sati online</t>
  </si>
  <si>
    <t xml:space="preserve">vježbe: </t>
  </si>
  <si>
    <t>Angloameričke lingvističke teorije</t>
  </si>
  <si>
    <t>vježbe: 8 sai u učionici, 7 sati online</t>
  </si>
  <si>
    <t>Šekspirologija</t>
  </si>
  <si>
    <t>vježbe: 8 sati u učionici, 7 sati online</t>
  </si>
  <si>
    <t>Uvod u kognitivnu lingvistiku (izborni predmet)</t>
  </si>
  <si>
    <t>Utopija u anglofonoj književnosti (izborni predmet)</t>
  </si>
  <si>
    <t>Metodika nastave u osnovnoj školi (izborni predmet)</t>
  </si>
  <si>
    <t>16 sati u učionci, 14 online</t>
  </si>
  <si>
    <t>Kultura domorodačkih naroda Sjeverne Amerike (izborni predmet)</t>
  </si>
  <si>
    <t xml:space="preserve">Komplementacija glagola i pridjeva </t>
  </si>
  <si>
    <t>predavanja: 20 u učionic, 25 online</t>
  </si>
  <si>
    <t>vježbe: 15 u učionici +15 online</t>
  </si>
  <si>
    <t>Savremeni engleski jezik VI</t>
  </si>
  <si>
    <t xml:space="preserve">Kontrastivna lingvistika </t>
  </si>
  <si>
    <t>Predavanja: 10 u učionici, 20 online</t>
  </si>
  <si>
    <t>Vježbe: 5 u učionici, 10 online</t>
  </si>
  <si>
    <t xml:space="preserve">Britanske kulturalne studije </t>
  </si>
  <si>
    <t>predavanja: 9 sati u učionici, 36 online</t>
  </si>
  <si>
    <t>Uvod u frazeologiju engleskog jezika (izborni predmet)</t>
  </si>
  <si>
    <t>Književno-kulturna produkcija modernizma (izborni predmet)</t>
  </si>
  <si>
    <t>Metodika nastave u srednjoj školi (izborni predmet)</t>
  </si>
  <si>
    <t xml:space="preserve">predmet se neće izvoditi </t>
  </si>
  <si>
    <t>Angloamerička fantastična književnost (izborni predmet)</t>
  </si>
  <si>
    <t>IV GODINA</t>
  </si>
  <si>
    <t xml:space="preserve">Sintaksa složene rečenice u engleskom jeziku I </t>
  </si>
  <si>
    <t>predavanja: 30 sati u učionici, 15 sati online</t>
  </si>
  <si>
    <t>vježbe: 45 sati u učionici</t>
  </si>
  <si>
    <t>Savremeni engleski jezik VII</t>
  </si>
  <si>
    <t xml:space="preserve">Semantika I </t>
  </si>
  <si>
    <t>10 sati u učionici, 20 online</t>
  </si>
  <si>
    <t xml:space="preserve">Metodika nastave engleskog jezika I </t>
  </si>
  <si>
    <t>vježbe: u učionici</t>
  </si>
  <si>
    <t>mr. Amra Kušljugić, stručnjak iz prakse</t>
  </si>
  <si>
    <t xml:space="preserve">Analiza diskursa (izborni predmet) </t>
  </si>
  <si>
    <t xml:space="preserve">Uvod u rodne studije (izborni predmet) </t>
  </si>
  <si>
    <t>6 sati u učionici, 24 online</t>
  </si>
  <si>
    <t xml:space="preserve">Uvod u teoriju prevođenja I (izborni predmet) </t>
  </si>
  <si>
    <t xml:space="preserve">Sintaksa složene rečenice u engleskom jeziku II </t>
  </si>
  <si>
    <t xml:space="preserve">Savremeni engleski jezik VIII </t>
  </si>
  <si>
    <t>predavanja: učionica</t>
  </si>
  <si>
    <t>Semantika II</t>
  </si>
  <si>
    <t>Kultura, ideologija i rod (izborni predmet)</t>
  </si>
  <si>
    <t xml:space="preserve">Uvod u teoriju prevođenja II (izborni predmet) </t>
  </si>
  <si>
    <t>Engleski jezik I (Žurnalistika)</t>
  </si>
  <si>
    <t>Engleski jezik VII (Žurnalistika - izborni predmet)</t>
  </si>
  <si>
    <t>Engleski jezik I (Filozofija/Sociologija-obavezni)</t>
  </si>
  <si>
    <t>Engleski jezik I (Politologija)</t>
  </si>
  <si>
    <t xml:space="preserve">UN </t>
  </si>
  <si>
    <t xml:space="preserve">Nermina Šrndić Mujabašić, stručnjak iz prakse </t>
  </si>
  <si>
    <t>Engleski jezik III (Politologija)</t>
  </si>
  <si>
    <t>Engleski jezik V (Politologija)</t>
  </si>
  <si>
    <t>Engleski jezik za socijalne radnike I (Socijalni rad - obavezni)</t>
  </si>
  <si>
    <t>Engleski jezik za socijalne radnike III (Socijalni rad - obavezni)</t>
  </si>
  <si>
    <t>Engleski jezik u struci I (Odsjek za turski jezik - izborni)</t>
  </si>
  <si>
    <t>Engleski jezik u struci III (Odsjek za turski jezik - izborni)</t>
  </si>
  <si>
    <t>Engleski jezik u struci V (Odsjek za turski jezik - izborni)</t>
  </si>
  <si>
    <t>Poslovni engleski jezik I  (Mašinski fakultet, obavezni na 4. godini)</t>
  </si>
  <si>
    <t xml:space="preserve">dr.sc. Adisa Imamović, red.prof. odgovorni nastavnik </t>
  </si>
  <si>
    <t>Elmira Redžić, stručnjak iz prakse</t>
  </si>
  <si>
    <t>Tehnički engleski I  (Mašinski fakultet, obavezni na 3. godini)</t>
  </si>
  <si>
    <t xml:space="preserve">Engleski jezik 1 (obavezni predmet na Tehnološkom fakultetu) </t>
  </si>
  <si>
    <t>Engleski jezik (izborni predmet na odsjeku Tehnički odgoj i informatika)</t>
  </si>
  <si>
    <t>Engleski jezik 1 (Ekonomija, Menadžment u turizmu)</t>
  </si>
  <si>
    <t xml:space="preserve">Kulturalne studije  (Žurnalistika) </t>
  </si>
  <si>
    <t>Engleski jezik 2 (Ekonomija, Menadžment u turizmu)</t>
  </si>
  <si>
    <t>Uvod u kulturalne studije I (TJK)</t>
  </si>
  <si>
    <t>Engleski jezik II (Žurnalistika)</t>
  </si>
  <si>
    <t>Engleski jezik VI (Žurnalistika - izborni predmet)</t>
  </si>
  <si>
    <t>Engleski jezik VIII (Žurnalistika - izborni predmet)</t>
  </si>
  <si>
    <t>Engleski jezik u struci IV (Odsjek za turski jezik - izborni)</t>
  </si>
  <si>
    <t>Engleski jezik u struci VI (Odsjek za turski jezik - izborni)</t>
  </si>
  <si>
    <t>Engleski jezik II (Filozofija/Sociologija-obavezni)</t>
  </si>
  <si>
    <t>Engleski jezik II (Politologija)</t>
  </si>
  <si>
    <t>Engleski jezik IV (Politologija)</t>
  </si>
  <si>
    <t xml:space="preserve">PREDMETI NA DRUGIM FAKULTETIMA I ODSJECIMA </t>
  </si>
  <si>
    <t>Engleski jezik za socijalne radnike II (Socijalni rad - obavezni)</t>
  </si>
  <si>
    <t>Engleski jezik 2 (obavezni predmet na Tehnološkom fakultetu)</t>
  </si>
  <si>
    <t>Poslovni engleski jezik II (Mašinski fakultet - obavezni na 4. godini)</t>
  </si>
  <si>
    <t>Tehnički engleski II (Mašinski fakultet - obavezni na 3. godini)</t>
  </si>
  <si>
    <t>Uvod u kulturalne studije II (TJK)</t>
  </si>
  <si>
    <t xml:space="preserve">Engleski jezik I (Psihologija) </t>
  </si>
  <si>
    <t xml:space="preserve">Engleski jezik II (Psihologija) </t>
  </si>
  <si>
    <t>Engleski jezik u struci I (PMF Turizmologija)</t>
  </si>
  <si>
    <t>Engleski jezik u struci II (PMF Turizmologija)</t>
  </si>
  <si>
    <t xml:space="preserve">Engleski jezik za pravnike I (Pravni fakultet) </t>
  </si>
  <si>
    <t xml:space="preserve">sati I ciklus </t>
  </si>
  <si>
    <t>vježbe (do norme)</t>
  </si>
  <si>
    <t xml:space="preserve">predavanja II ciklus </t>
  </si>
  <si>
    <t xml:space="preserve">sati III ciklus </t>
  </si>
  <si>
    <t>Ukupno I+II+III ciklus</t>
  </si>
  <si>
    <t xml:space="preserve">obračun </t>
  </si>
  <si>
    <t xml:space="preserve">napomena </t>
  </si>
  <si>
    <t>UNO Savremeni engleski jezik</t>
  </si>
  <si>
    <t>Adisa Imamović</t>
  </si>
  <si>
    <t>Alma Jahić Jašić</t>
  </si>
  <si>
    <t>Jasmina Hanić</t>
  </si>
  <si>
    <t>Mirza Džanić</t>
  </si>
  <si>
    <t>Nihada Delibegović Džanić</t>
  </si>
  <si>
    <t>Sanel Hadžiahmetović Jurida</t>
  </si>
  <si>
    <t>Sanja Berberović</t>
  </si>
  <si>
    <t>Tanja Pavlović</t>
  </si>
  <si>
    <t>Selma Kešetović</t>
  </si>
  <si>
    <t>Jelena Ilić Plauc</t>
  </si>
  <si>
    <t>ukupno</t>
  </si>
  <si>
    <t xml:space="preserve">UNO Engleska i američka književnost </t>
  </si>
  <si>
    <t>Damir Arsenijević</t>
  </si>
  <si>
    <t>Demir Alihodžić</t>
  </si>
  <si>
    <t>Selma Veseljević Jerković</t>
  </si>
  <si>
    <t xml:space="preserve">UNO Kulturologija </t>
  </si>
  <si>
    <t>Jasmina Husanović</t>
  </si>
  <si>
    <t>Anela Mulahmetović Ibrišimović</t>
  </si>
  <si>
    <t>Amra Kušljugić</t>
  </si>
  <si>
    <t>Amila Hadžibeganović</t>
  </si>
  <si>
    <t>Elmira Redžić</t>
  </si>
  <si>
    <t xml:space="preserve">Nermina Šrndić Mujabašić </t>
  </si>
  <si>
    <t xml:space="preserve">Britanska književnost modernizma </t>
  </si>
  <si>
    <t>Edina Kasupović, asistent</t>
  </si>
  <si>
    <t xml:space="preserve">Edina Kasupović, asistent </t>
  </si>
  <si>
    <t>dr.sc. Jasmina Hanić, vanr.prof.</t>
  </si>
  <si>
    <t xml:space="preserve">Engleski jezik III (Žurnalistika - izborni) </t>
  </si>
  <si>
    <t xml:space="preserve">Engleski jezik IV (Žurnalistika - izborni) </t>
  </si>
  <si>
    <t>Edina Kasupović</t>
  </si>
  <si>
    <t xml:space="preserve">mr. Mirza Dindić, stručnjak iz prakse </t>
  </si>
  <si>
    <t>Mirza Dindić</t>
  </si>
  <si>
    <t xml:space="preserve">dr.sc. Jasmina Hanić, vanr.prof. </t>
  </si>
  <si>
    <t>dr.sc. Jasmina Husanović Pehar, red.prof.</t>
  </si>
  <si>
    <t>NE</t>
  </si>
  <si>
    <t xml:space="preserve">Selma Tobudić, stručnjak iz prakse </t>
  </si>
  <si>
    <t>Sarajevo</t>
  </si>
  <si>
    <t xml:space="preserve">Selma Puhovac, stručnjak iz prakse </t>
  </si>
  <si>
    <t>Engleski jezik u struci I (Odsjek za njemački jezik  - izborni)</t>
  </si>
  <si>
    <t>Engleski jezik u struci II (Odsjek za njemački jezik - izborni)</t>
  </si>
  <si>
    <t xml:space="preserve">Anida Šehanović, stručnjak iz prakse </t>
  </si>
  <si>
    <t>Britanska književnost od 1945 do 1980</t>
  </si>
  <si>
    <t xml:space="preserve">Postmoderna britanska književnost </t>
  </si>
  <si>
    <t xml:space="preserve">Metodika nastave engleskog jezika II sa školskom praksom  </t>
  </si>
  <si>
    <t xml:space="preserve">Superjunaci u grafičkom romanu (izborni predmet) </t>
  </si>
  <si>
    <t>Plan realizacije nastave na Filozofskom fakultetu u akademskoj 2022/23.godini</t>
  </si>
  <si>
    <t xml:space="preserve">odsjek/studijski program Engleski jezik i književnost - I ciklus </t>
  </si>
  <si>
    <t xml:space="preserve">Srebrenik </t>
  </si>
  <si>
    <t>dr.sc. Damir Arsenijević, red.prof.</t>
  </si>
  <si>
    <t>dr.sc. Sanja Berberović, red.prof.</t>
  </si>
  <si>
    <t>dr.sc. Nihada Delibegović Džanić, red.prof.</t>
  </si>
  <si>
    <t xml:space="preserve">dr.sc. Sanja Berberović, red.prof. </t>
  </si>
  <si>
    <t>mr. Amila Hadžibeganović, ass.</t>
  </si>
  <si>
    <t>Azra Muhedinović, stručnjak iz prakse</t>
  </si>
  <si>
    <t>Engleski jezik u struci I (Pedagogija )</t>
  </si>
  <si>
    <t xml:space="preserve">Engleski jezik u struci II  (Pedagogija) </t>
  </si>
  <si>
    <t>Engleski jezik II (RGGF - Građevina, izborni na 1. godini)</t>
  </si>
  <si>
    <t xml:space="preserve">dr.sc. Adisa Imamović, red.prof. </t>
  </si>
  <si>
    <t>Edita Matkić, stručnjak iz prakse</t>
  </si>
  <si>
    <t>Azra Muhedinović</t>
  </si>
  <si>
    <t>Edita Matkić</t>
  </si>
  <si>
    <t>Selma Puhovac</t>
  </si>
  <si>
    <t>Anida Šehanović</t>
  </si>
  <si>
    <t xml:space="preserve">Selma Tobudić </t>
  </si>
  <si>
    <t>????</t>
  </si>
  <si>
    <t xml:space="preserve">Čitanje i pisanje grafičkog romana (izborni predmet) </t>
  </si>
  <si>
    <t xml:space="preserve">Metode istraživanja i pisanja u anglistici (izborni predmet)  </t>
  </si>
  <si>
    <t>Engleski jezik u struci I (Razredna nastava i Predškolski odgoj)</t>
  </si>
  <si>
    <t>Engleski jezik u struci II (Razredna nastava i Predškolski odgoj)</t>
  </si>
  <si>
    <t xml:space="preserve">Sarajevo </t>
  </si>
  <si>
    <t xml:space="preserve">nepokriveno </t>
  </si>
  <si>
    <t xml:space="preserve"> </t>
  </si>
  <si>
    <t>Anida Šehanović, stručnjak iz prakse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</si>
</sst>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9"/>
      <color theme="1"/>
      <name val="Arial"/>
      <family val="2"/>
    </font>
    <font>
      <sz val="11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2"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10" xfId="0" applyFont="1" applyBorder="1"/>
    <xf numFmtId="0" fontId="6" fillId="4" borderId="11" xfId="0" applyFont="1" applyFill="1" applyBorder="1" applyAlignment="1">
      <alignment horizontal="center"/>
    </xf>
    <xf numFmtId="0" fontId="7" fillId="0" borderId="15" xfId="0" applyFont="1" applyBorder="1"/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shrinkToFit="1"/>
    </xf>
    <xf numFmtId="0" fontId="7" fillId="2" borderId="19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8" fillId="3" borderId="46" xfId="0" applyFont="1" applyFill="1" applyBorder="1"/>
    <xf numFmtId="0" fontId="8" fillId="3" borderId="0" xfId="0" applyFont="1" applyFill="1" applyAlignment="1">
      <alignment wrapText="1"/>
    </xf>
    <xf numFmtId="0" fontId="0" fillId="3" borderId="0" xfId="0" applyFill="1"/>
    <xf numFmtId="0" fontId="7" fillId="3" borderId="62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center"/>
    </xf>
    <xf numFmtId="164" fontId="16" fillId="4" borderId="3" xfId="0" applyNumberFormat="1" applyFont="1" applyFill="1" applyBorder="1" applyAlignment="1">
      <alignment horizontal="center" vertical="center"/>
    </xf>
    <xf numFmtId="164" fontId="15" fillId="3" borderId="31" xfId="0" applyNumberFormat="1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164" fontId="16" fillId="4" borderId="48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0" fontId="7" fillId="3" borderId="12" xfId="0" applyFont="1" applyFill="1" applyBorder="1" applyAlignment="1">
      <alignment horizontal="center"/>
    </xf>
    <xf numFmtId="0" fontId="9" fillId="3" borderId="24" xfId="0" applyFont="1" applyFill="1" applyBorder="1" applyAlignment="1">
      <alignment vertical="center" shrinkToFit="1"/>
    </xf>
    <xf numFmtId="0" fontId="9" fillId="3" borderId="0" xfId="0" applyFont="1" applyFill="1" applyAlignment="1">
      <alignment horizontal="center" vertical="center" wrapText="1" shrinkToFit="1"/>
    </xf>
    <xf numFmtId="0" fontId="9" fillId="3" borderId="28" xfId="0" applyFont="1" applyFill="1" applyBorder="1" applyAlignment="1">
      <alignment horizontal="center" vertical="center" wrapText="1" shrinkToFit="1"/>
    </xf>
    <xf numFmtId="0" fontId="9" fillId="3" borderId="38" xfId="0" applyFont="1" applyFill="1" applyBorder="1" applyAlignment="1">
      <alignment horizontal="center" vertical="center" wrapText="1" shrinkToFit="1"/>
    </xf>
    <xf numFmtId="0" fontId="9" fillId="3" borderId="29" xfId="0" applyFont="1" applyFill="1" applyBorder="1" applyAlignment="1">
      <alignment horizontal="center" vertical="center" wrapText="1" shrinkToFit="1"/>
    </xf>
    <xf numFmtId="0" fontId="9" fillId="3" borderId="27" xfId="0" applyFont="1" applyFill="1" applyBorder="1" applyAlignment="1">
      <alignment vertical="center" shrinkToFit="1"/>
    </xf>
    <xf numFmtId="0" fontId="9" fillId="3" borderId="24" xfId="0" applyFont="1" applyFill="1" applyBorder="1" applyAlignment="1">
      <alignment vertical="center" wrapText="1" shrinkToFit="1"/>
    </xf>
    <xf numFmtId="0" fontId="9" fillId="3" borderId="35" xfId="0" applyFont="1" applyFill="1" applyBorder="1"/>
    <xf numFmtId="0" fontId="9" fillId="3" borderId="36" xfId="0" applyFont="1" applyFill="1" applyBorder="1"/>
    <xf numFmtId="0" fontId="9" fillId="3" borderId="23" xfId="0" applyFont="1" applyFill="1" applyBorder="1"/>
    <xf numFmtId="0" fontId="9" fillId="3" borderId="22" xfId="0" applyFont="1" applyFill="1" applyBorder="1"/>
    <xf numFmtId="0" fontId="9" fillId="3" borderId="28" xfId="0" applyFont="1" applyFill="1" applyBorder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9" fillId="3" borderId="25" xfId="0" applyFont="1" applyFill="1" applyBorder="1"/>
    <xf numFmtId="0" fontId="9" fillId="3" borderId="16" xfId="0" applyFont="1" applyFill="1" applyBorder="1"/>
    <xf numFmtId="0" fontId="9" fillId="3" borderId="26" xfId="0" applyFont="1" applyFill="1" applyBorder="1"/>
    <xf numFmtId="0" fontId="9" fillId="3" borderId="21" xfId="0" applyFont="1" applyFill="1" applyBorder="1"/>
    <xf numFmtId="0" fontId="9" fillId="3" borderId="37" xfId="0" applyFont="1" applyFill="1" applyBorder="1" applyAlignment="1">
      <alignment vertical="center" shrinkToFit="1"/>
    </xf>
    <xf numFmtId="0" fontId="9" fillId="3" borderId="38" xfId="0" applyFont="1" applyFill="1" applyBorder="1" applyAlignment="1">
      <alignment vertical="center" shrinkToFit="1"/>
    </xf>
    <xf numFmtId="0" fontId="9" fillId="3" borderId="39" xfId="0" applyFont="1" applyFill="1" applyBorder="1" applyAlignment="1">
      <alignment vertical="center" shrinkToFit="1"/>
    </xf>
    <xf numFmtId="0" fontId="9" fillId="3" borderId="40" xfId="0" applyFont="1" applyFill="1" applyBorder="1"/>
    <xf numFmtId="0" fontId="9" fillId="3" borderId="10" xfId="0" applyFont="1" applyFill="1" applyBorder="1"/>
    <xf numFmtId="0" fontId="9" fillId="3" borderId="15" xfId="0" applyFont="1" applyFill="1" applyBorder="1"/>
    <xf numFmtId="0" fontId="9" fillId="3" borderId="14" xfId="0" applyFont="1" applyFill="1" applyBorder="1"/>
    <xf numFmtId="0" fontId="9" fillId="3" borderId="29" xfId="0" applyFont="1" applyFill="1" applyBorder="1" applyAlignment="1">
      <alignment vertical="center" shrinkToFit="1"/>
    </xf>
    <xf numFmtId="0" fontId="9" fillId="3" borderId="34" xfId="0" applyFont="1" applyFill="1" applyBorder="1" applyAlignment="1">
      <alignment vertical="center" shrinkToFit="1"/>
    </xf>
    <xf numFmtId="0" fontId="7" fillId="3" borderId="3" xfId="0" applyFont="1" applyFill="1" applyBorder="1" applyAlignment="1">
      <alignment horizontal="left"/>
    </xf>
    <xf numFmtId="0" fontId="8" fillId="3" borderId="37" xfId="0" applyFont="1" applyFill="1" applyBorder="1" applyAlignment="1">
      <alignment shrinkToFit="1"/>
    </xf>
    <xf numFmtId="0" fontId="6" fillId="5" borderId="53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55" xfId="0" applyFont="1" applyFill="1" applyBorder="1" applyAlignment="1">
      <alignment horizontal="center"/>
    </xf>
    <xf numFmtId="0" fontId="6" fillId="5" borderId="55" xfId="0" applyFont="1" applyFill="1" applyBorder="1" applyAlignment="1">
      <alignment horizontal="center" wrapText="1"/>
    </xf>
    <xf numFmtId="0" fontId="6" fillId="5" borderId="30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 vertical="center" wrapText="1" shrinkToFit="1"/>
    </xf>
    <xf numFmtId="0" fontId="1" fillId="3" borderId="24" xfId="0" applyFont="1" applyFill="1" applyBorder="1" applyAlignment="1">
      <alignment horizontal="center" vertical="center" wrapText="1" shrinkToFit="1"/>
    </xf>
    <xf numFmtId="0" fontId="1" fillId="3" borderId="37" xfId="0" applyFont="1" applyFill="1" applyBorder="1" applyAlignment="1">
      <alignment horizontal="center" vertical="center" wrapText="1" shrinkToFit="1"/>
    </xf>
    <xf numFmtId="0" fontId="1" fillId="3" borderId="13" xfId="0" applyFont="1" applyFill="1" applyBorder="1" applyAlignment="1">
      <alignment horizontal="center" vertical="center" wrapText="1" shrinkToFi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shrinkToFit="1"/>
    </xf>
    <xf numFmtId="0" fontId="9" fillId="3" borderId="37" xfId="0" applyFont="1" applyFill="1" applyBorder="1" applyAlignment="1">
      <alignment horizontal="center" vertical="center" shrinkToFit="1"/>
    </xf>
    <xf numFmtId="0" fontId="1" fillId="0" borderId="0" xfId="0" applyFont="1"/>
    <xf numFmtId="0" fontId="10" fillId="3" borderId="0" xfId="0" applyFont="1" applyFill="1" applyAlignment="1">
      <alignment horizontal="center"/>
    </xf>
    <xf numFmtId="0" fontId="8" fillId="3" borderId="27" xfId="0" applyFont="1" applyFill="1" applyBorder="1" applyAlignment="1">
      <alignment vertical="center" shrinkToFit="1"/>
    </xf>
    <xf numFmtId="0" fontId="8" fillId="3" borderId="24" xfId="0" applyFont="1" applyFill="1" applyBorder="1" applyAlignment="1">
      <alignment vertical="center" shrinkToFit="1"/>
    </xf>
    <xf numFmtId="0" fontId="9" fillId="3" borderId="17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  <xf numFmtId="0" fontId="9" fillId="3" borderId="28" xfId="0" applyFont="1" applyFill="1" applyBorder="1" applyAlignment="1">
      <alignment horizontal="center" vertical="center" textRotation="90"/>
    </xf>
    <xf numFmtId="0" fontId="9" fillId="3" borderId="2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vertical="top"/>
    </xf>
    <xf numFmtId="0" fontId="9" fillId="3" borderId="22" xfId="0" applyFont="1" applyFill="1" applyBorder="1" applyAlignment="1">
      <alignment vertical="top"/>
    </xf>
    <xf numFmtId="0" fontId="9" fillId="3" borderId="14" xfId="0" applyFont="1" applyFill="1" applyBorder="1" applyAlignment="1">
      <alignment vertical="top"/>
    </xf>
    <xf numFmtId="164" fontId="16" fillId="5" borderId="3" xfId="0" applyNumberFormat="1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 wrapText="1" shrinkToFit="1"/>
    </xf>
    <xf numFmtId="164" fontId="16" fillId="5" borderId="48" xfId="0" applyNumberFormat="1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5" borderId="33" xfId="0" applyFont="1" applyFill="1" applyBorder="1" applyAlignment="1">
      <alignment horizontal="center"/>
    </xf>
    <xf numFmtId="0" fontId="9" fillId="3" borderId="29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 wrapText="1"/>
    </xf>
    <xf numFmtId="0" fontId="9" fillId="3" borderId="44" xfId="0" applyFont="1" applyFill="1" applyBorder="1"/>
    <xf numFmtId="0" fontId="9" fillId="3" borderId="45" xfId="0" applyFont="1" applyFill="1" applyBorder="1"/>
    <xf numFmtId="0" fontId="9" fillId="3" borderId="38" xfId="0" applyFont="1" applyFill="1" applyBorder="1" applyAlignment="1">
      <alignment horizontal="center" vertical="center" wrapText="1"/>
    </xf>
    <xf numFmtId="0" fontId="9" fillId="3" borderId="19" xfId="0" applyFont="1" applyFill="1" applyBorder="1"/>
    <xf numFmtId="0" fontId="9" fillId="3" borderId="38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wrapText="1"/>
    </xf>
    <xf numFmtId="0" fontId="9" fillId="3" borderId="21" xfId="0" applyFont="1" applyFill="1" applyBorder="1" applyAlignment="1">
      <alignment wrapText="1"/>
    </xf>
    <xf numFmtId="0" fontId="9" fillId="3" borderId="28" xfId="0" applyFont="1" applyFill="1" applyBorder="1"/>
    <xf numFmtId="0" fontId="9" fillId="3" borderId="29" xfId="0" applyFont="1" applyFill="1" applyBorder="1"/>
    <xf numFmtId="1" fontId="9" fillId="3" borderId="28" xfId="0" applyNumberFormat="1" applyFont="1" applyFill="1" applyBorder="1"/>
    <xf numFmtId="1" fontId="9" fillId="3" borderId="26" xfId="0" applyNumberFormat="1" applyFont="1" applyFill="1" applyBorder="1"/>
    <xf numFmtId="0" fontId="9" fillId="3" borderId="27" xfId="0" applyFont="1" applyFill="1" applyBorder="1"/>
    <xf numFmtId="0" fontId="9" fillId="3" borderId="24" xfId="0" applyFont="1" applyFill="1" applyBorder="1"/>
    <xf numFmtId="0" fontId="9" fillId="3" borderId="37" xfId="0" applyFont="1" applyFill="1" applyBorder="1"/>
    <xf numFmtId="0" fontId="9" fillId="3" borderId="0" xfId="0" applyFont="1" applyFill="1"/>
    <xf numFmtId="1" fontId="9" fillId="3" borderId="38" xfId="0" applyNumberFormat="1" applyFont="1" applyFill="1" applyBorder="1"/>
    <xf numFmtId="0" fontId="8" fillId="3" borderId="21" xfId="0" applyFont="1" applyFill="1" applyBorder="1"/>
    <xf numFmtId="0" fontId="8" fillId="3" borderId="26" xfId="0" applyFont="1" applyFill="1" applyBorder="1"/>
    <xf numFmtId="1" fontId="9" fillId="3" borderId="15" xfId="0" applyNumberFormat="1" applyFont="1" applyFill="1" applyBorder="1"/>
    <xf numFmtId="0" fontId="22" fillId="3" borderId="27" xfId="0" applyFont="1" applyFill="1" applyBorder="1" applyAlignment="1">
      <alignment vertical="center" wrapText="1"/>
    </xf>
    <xf numFmtId="0" fontId="22" fillId="3" borderId="24" xfId="0" applyFont="1" applyFill="1" applyBorder="1" applyAlignment="1">
      <alignment vertical="center" wrapText="1"/>
    </xf>
    <xf numFmtId="0" fontId="9" fillId="3" borderId="22" xfId="0" applyFont="1" applyFill="1" applyBorder="1" applyAlignment="1">
      <alignment vertical="center"/>
    </xf>
    <xf numFmtId="0" fontId="9" fillId="3" borderId="21" xfId="0" applyFont="1" applyFill="1" applyBorder="1" applyAlignment="1">
      <alignment vertical="center"/>
    </xf>
    <xf numFmtId="0" fontId="9" fillId="3" borderId="23" xfId="0" applyFont="1" applyFill="1" applyBorder="1" applyAlignment="1">
      <alignment wrapText="1"/>
    </xf>
    <xf numFmtId="0" fontId="9" fillId="3" borderId="22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wrapText="1"/>
    </xf>
    <xf numFmtId="0" fontId="9" fillId="3" borderId="14" xfId="0" applyFont="1" applyFill="1" applyBorder="1" applyAlignment="1">
      <alignment vertical="center" wrapText="1"/>
    </xf>
    <xf numFmtId="0" fontId="9" fillId="3" borderId="22" xfId="0" applyFont="1" applyFill="1" applyBorder="1" applyAlignment="1">
      <alignment vertical="top" wrapText="1"/>
    </xf>
    <xf numFmtId="0" fontId="9" fillId="3" borderId="21" xfId="0" applyFont="1" applyFill="1" applyBorder="1" applyAlignment="1">
      <alignment vertical="top" wrapText="1"/>
    </xf>
    <xf numFmtId="0" fontId="9" fillId="3" borderId="14" xfId="0" applyFont="1" applyFill="1" applyBorder="1" applyAlignment="1">
      <alignment vertical="top" wrapText="1"/>
    </xf>
    <xf numFmtId="0" fontId="9" fillId="3" borderId="13" xfId="0" applyFont="1" applyFill="1" applyBorder="1" applyAlignment="1">
      <alignment horizontal="center" vertical="center" textRotation="90"/>
    </xf>
    <xf numFmtId="0" fontId="8" fillId="3" borderId="0" xfId="0" applyFont="1" applyFill="1" applyAlignment="1">
      <alignment wrapText="1" shrinkToFit="1"/>
    </xf>
    <xf numFmtId="0" fontId="6" fillId="5" borderId="68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 wrapText="1" shrinkToFit="1"/>
    </xf>
    <xf numFmtId="0" fontId="9" fillId="3" borderId="24" xfId="0" applyFont="1" applyFill="1" applyBorder="1" applyAlignment="1">
      <alignment horizontal="center" vertical="center" wrapText="1" shrinkToFit="1"/>
    </xf>
    <xf numFmtId="0" fontId="9" fillId="3" borderId="37" xfId="0" applyFont="1" applyFill="1" applyBorder="1" applyAlignment="1">
      <alignment horizontal="center" vertical="center" wrapText="1" shrinkToFit="1"/>
    </xf>
    <xf numFmtId="0" fontId="9" fillId="3" borderId="35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 textRotation="90"/>
    </xf>
    <xf numFmtId="0" fontId="9" fillId="3" borderId="23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 vertical="center" shrinkToFit="1"/>
    </xf>
    <xf numFmtId="0" fontId="11" fillId="3" borderId="29" xfId="0" applyFont="1" applyFill="1" applyBorder="1" applyAlignment="1">
      <alignment horizontal="center" vertical="center" shrinkToFit="1"/>
    </xf>
    <xf numFmtId="0" fontId="9" fillId="3" borderId="1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 vertical="center" shrinkToFit="1"/>
    </xf>
    <xf numFmtId="0" fontId="11" fillId="3" borderId="28" xfId="0" applyFont="1" applyFill="1" applyBorder="1" applyAlignment="1">
      <alignment horizontal="center" vertical="center" shrinkToFit="1"/>
    </xf>
    <xf numFmtId="0" fontId="12" fillId="3" borderId="3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 vertical="center" wrapText="1"/>
    </xf>
    <xf numFmtId="0" fontId="9" fillId="3" borderId="42" xfId="0" applyFont="1" applyFill="1" applyBorder="1"/>
    <xf numFmtId="0" fontId="9" fillId="3" borderId="43" xfId="0" applyFont="1" applyFill="1" applyBorder="1"/>
    <xf numFmtId="0" fontId="9" fillId="3" borderId="29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vertical="center" shrinkToFit="1"/>
    </xf>
    <xf numFmtId="0" fontId="9" fillId="3" borderId="46" xfId="0" applyFont="1" applyFill="1" applyBorder="1" applyAlignment="1">
      <alignment vertical="center" shrinkToFit="1"/>
    </xf>
    <xf numFmtId="0" fontId="9" fillId="3" borderId="3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2" fontId="9" fillId="3" borderId="26" xfId="0" applyNumberFormat="1" applyFont="1" applyFill="1" applyBorder="1"/>
    <xf numFmtId="0" fontId="18" fillId="3" borderId="37" xfId="0" applyFont="1" applyFill="1" applyBorder="1"/>
    <xf numFmtId="0" fontId="9" fillId="3" borderId="39" xfId="0" applyFont="1" applyFill="1" applyBorder="1" applyAlignment="1">
      <alignment horizontal="center" vertical="center"/>
    </xf>
    <xf numFmtId="2" fontId="9" fillId="3" borderId="15" xfId="0" applyNumberFormat="1" applyFont="1" applyFill="1" applyBorder="1"/>
    <xf numFmtId="0" fontId="9" fillId="3" borderId="3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 shrinkToFit="1"/>
    </xf>
    <xf numFmtId="0" fontId="9" fillId="3" borderId="25" xfId="0" applyFont="1" applyFill="1" applyBorder="1" applyAlignment="1">
      <alignment wrapText="1"/>
    </xf>
    <xf numFmtId="0" fontId="9" fillId="3" borderId="16" xfId="0" applyFont="1" applyFill="1" applyBorder="1" applyAlignment="1">
      <alignment wrapText="1"/>
    </xf>
    <xf numFmtId="1" fontId="9" fillId="3" borderId="26" xfId="0" applyNumberFormat="1" applyFont="1" applyFill="1" applyBorder="1" applyAlignment="1">
      <alignment wrapText="1"/>
    </xf>
    <xf numFmtId="0" fontId="9" fillId="3" borderId="37" xfId="0" applyFont="1" applyFill="1" applyBorder="1" applyAlignment="1">
      <alignment shrinkToFit="1"/>
    </xf>
    <xf numFmtId="0" fontId="9" fillId="3" borderId="37" xfId="0" applyFont="1" applyFill="1" applyBorder="1" applyAlignment="1">
      <alignment vertical="center" wrapText="1" shrinkToFit="1"/>
    </xf>
    <xf numFmtId="0" fontId="9" fillId="3" borderId="24" xfId="0" applyFont="1" applyFill="1" applyBorder="1" applyAlignment="1">
      <alignment shrinkToFit="1"/>
    </xf>
    <xf numFmtId="0" fontId="9" fillId="3" borderId="38" xfId="0" applyFont="1" applyFill="1" applyBorder="1"/>
    <xf numFmtId="1" fontId="9" fillId="3" borderId="15" xfId="0" applyNumberFormat="1" applyFont="1" applyFill="1" applyBorder="1" applyAlignment="1">
      <alignment wrapText="1"/>
    </xf>
    <xf numFmtId="0" fontId="20" fillId="3" borderId="24" xfId="0" applyFont="1" applyFill="1" applyBorder="1"/>
    <xf numFmtId="0" fontId="18" fillId="3" borderId="24" xfId="0" applyFont="1" applyFill="1" applyBorder="1"/>
    <xf numFmtId="0" fontId="1" fillId="3" borderId="34" xfId="0" applyFont="1" applyFill="1" applyBorder="1"/>
    <xf numFmtId="0" fontId="17" fillId="3" borderId="24" xfId="0" applyFont="1" applyFill="1" applyBorder="1" applyAlignment="1">
      <alignment horizontal="left" vertical="center" wrapText="1" indent="1"/>
    </xf>
    <xf numFmtId="0" fontId="8" fillId="3" borderId="39" xfId="0" applyFont="1" applyFill="1" applyBorder="1" applyAlignment="1">
      <alignment shrinkToFit="1"/>
    </xf>
    <xf numFmtId="0" fontId="11" fillId="3" borderId="37" xfId="0" applyFont="1" applyFill="1" applyBorder="1" applyAlignment="1">
      <alignment vertical="center" wrapText="1" shrinkToFit="1"/>
    </xf>
    <xf numFmtId="0" fontId="9" fillId="3" borderId="17" xfId="0" applyFont="1" applyFill="1" applyBorder="1"/>
    <xf numFmtId="0" fontId="9" fillId="3" borderId="28" xfId="0" applyFont="1" applyFill="1" applyBorder="1" applyAlignment="1">
      <alignment shrinkToFit="1"/>
    </xf>
    <xf numFmtId="0" fontId="9" fillId="3" borderId="21" xfId="0" applyFont="1" applyFill="1" applyBorder="1" applyAlignment="1">
      <alignment shrinkToFit="1"/>
    </xf>
    <xf numFmtId="0" fontId="9" fillId="3" borderId="19" xfId="0" applyFont="1" applyFill="1" applyBorder="1" applyAlignment="1">
      <alignment vertical="center" shrinkToFit="1"/>
    </xf>
    <xf numFmtId="0" fontId="9" fillId="3" borderId="17" xfId="0" applyFont="1" applyFill="1" applyBorder="1" applyAlignment="1">
      <alignment vertical="center" shrinkToFit="1"/>
    </xf>
    <xf numFmtId="0" fontId="17" fillId="3" borderId="0" xfId="0" applyFont="1" applyFill="1"/>
    <xf numFmtId="2" fontId="8" fillId="3" borderId="26" xfId="0" applyNumberFormat="1" applyFont="1" applyFill="1" applyBorder="1"/>
    <xf numFmtId="0" fontId="8" fillId="3" borderId="19" xfId="0" applyFont="1" applyFill="1" applyBorder="1" applyAlignment="1">
      <alignment vertical="center" shrinkToFit="1"/>
    </xf>
    <xf numFmtId="0" fontId="9" fillId="3" borderId="13" xfId="0" applyFont="1" applyFill="1" applyBorder="1" applyAlignment="1">
      <alignment vertical="center" shrinkToFit="1"/>
    </xf>
    <xf numFmtId="0" fontId="8" fillId="3" borderId="24" xfId="0" applyFont="1" applyFill="1" applyBorder="1" applyAlignment="1">
      <alignment shrinkToFi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0" fontId="8" fillId="3" borderId="24" xfId="0" applyFont="1" applyFill="1" applyBorder="1"/>
    <xf numFmtId="0" fontId="9" fillId="3" borderId="22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vertical="center" wrapText="1" shrinkToFit="1"/>
    </xf>
    <xf numFmtId="0" fontId="9" fillId="3" borderId="34" xfId="0" applyFont="1" applyFill="1" applyBorder="1" applyAlignment="1">
      <alignment vertical="center" wrapText="1" shrinkToFit="1"/>
    </xf>
    <xf numFmtId="0" fontId="9" fillId="3" borderId="27" xfId="0" applyFont="1" applyFill="1" applyBorder="1" applyAlignment="1">
      <alignment vertical="center" wrapText="1" shrinkToFit="1"/>
    </xf>
    <xf numFmtId="0" fontId="9" fillId="3" borderId="35" xfId="0" applyFont="1" applyFill="1" applyBorder="1" applyAlignment="1">
      <alignment wrapText="1"/>
    </xf>
    <xf numFmtId="0" fontId="9" fillId="3" borderId="36" xfId="0" applyFont="1" applyFill="1" applyBorder="1" applyAlignment="1">
      <alignment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vertical="center" wrapText="1" shrinkToFi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vertical="center" wrapText="1" shrinkToFit="1"/>
    </xf>
    <xf numFmtId="0" fontId="9" fillId="3" borderId="39" xfId="0" applyFont="1" applyFill="1" applyBorder="1" applyAlignment="1">
      <alignment vertical="center" wrapText="1" shrinkToFit="1"/>
    </xf>
    <xf numFmtId="0" fontId="9" fillId="3" borderId="40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0" fontId="9" fillId="3" borderId="23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vertical="center" shrinkToFit="1"/>
    </xf>
    <xf numFmtId="0" fontId="1" fillId="3" borderId="22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vertical="center" shrinkToFit="1"/>
    </xf>
    <xf numFmtId="0" fontId="1" fillId="3" borderId="27" xfId="0" applyFont="1" applyFill="1" applyBorder="1" applyAlignment="1">
      <alignment vertical="center" shrinkToFit="1"/>
    </xf>
    <xf numFmtId="0" fontId="1" fillId="3" borderId="22" xfId="0" applyFont="1" applyFill="1" applyBorder="1"/>
    <xf numFmtId="0" fontId="1" fillId="3" borderId="36" xfId="0" applyFont="1" applyFill="1" applyBorder="1"/>
    <xf numFmtId="0" fontId="1" fillId="3" borderId="23" xfId="0" applyFont="1" applyFill="1" applyBorder="1"/>
    <xf numFmtId="0" fontId="1" fillId="3" borderId="35" xfId="0" applyFont="1" applyFill="1" applyBorder="1"/>
    <xf numFmtId="0" fontId="1" fillId="3" borderId="2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 shrinkToFit="1"/>
    </xf>
    <xf numFmtId="0" fontId="1" fillId="3" borderId="24" xfId="0" applyFont="1" applyFill="1" applyBorder="1" applyAlignment="1">
      <alignment vertical="center" shrinkToFit="1"/>
    </xf>
    <xf numFmtId="0" fontId="1" fillId="3" borderId="25" xfId="0" applyFont="1" applyFill="1" applyBorder="1"/>
    <xf numFmtId="0" fontId="1" fillId="3" borderId="16" xfId="0" applyFont="1" applyFill="1" applyBorder="1"/>
    <xf numFmtId="0" fontId="1" fillId="3" borderId="26" xfId="0" applyFont="1" applyFill="1" applyBorder="1"/>
    <xf numFmtId="0" fontId="1" fillId="3" borderId="21" xfId="0" applyFont="1" applyFill="1" applyBorder="1"/>
    <xf numFmtId="0" fontId="19" fillId="3" borderId="37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vertical="center" shrinkToFit="1"/>
    </xf>
    <xf numFmtId="0" fontId="1" fillId="3" borderId="39" xfId="0" applyFont="1" applyFill="1" applyBorder="1" applyAlignment="1">
      <alignment vertical="center" shrinkToFit="1"/>
    </xf>
    <xf numFmtId="0" fontId="1" fillId="3" borderId="37" xfId="0" applyFont="1" applyFill="1" applyBorder="1" applyAlignment="1">
      <alignment vertical="center" shrinkToFit="1"/>
    </xf>
    <xf numFmtId="0" fontId="1" fillId="3" borderId="40" xfId="0" applyFont="1" applyFill="1" applyBorder="1"/>
    <xf numFmtId="0" fontId="1" fillId="3" borderId="10" xfId="0" applyFont="1" applyFill="1" applyBorder="1"/>
    <xf numFmtId="0" fontId="1" fillId="3" borderId="15" xfId="0" applyFont="1" applyFill="1" applyBorder="1"/>
    <xf numFmtId="0" fontId="1" fillId="3" borderId="14" xfId="0" applyFont="1" applyFill="1" applyBorder="1"/>
    <xf numFmtId="0" fontId="1" fillId="3" borderId="3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vertical="center" wrapText="1" shrinkToFit="1"/>
    </xf>
    <xf numFmtId="0" fontId="1" fillId="3" borderId="34" xfId="0" applyFont="1" applyFill="1" applyBorder="1" applyAlignment="1">
      <alignment vertical="center" wrapText="1" shrinkToFit="1"/>
    </xf>
    <xf numFmtId="0" fontId="1" fillId="3" borderId="27" xfId="0" applyFont="1" applyFill="1" applyBorder="1" applyAlignment="1">
      <alignment vertical="center" wrapText="1" shrinkToFit="1"/>
    </xf>
    <xf numFmtId="0" fontId="1" fillId="3" borderId="35" xfId="0" applyFont="1" applyFill="1" applyBorder="1" applyAlignment="1">
      <alignment wrapText="1"/>
    </xf>
    <xf numFmtId="0" fontId="1" fillId="3" borderId="36" xfId="0" applyFont="1" applyFill="1" applyBorder="1" applyAlignment="1">
      <alignment wrapText="1"/>
    </xf>
    <xf numFmtId="0" fontId="1" fillId="3" borderId="23" xfId="0" applyFont="1" applyFill="1" applyBorder="1" applyAlignment="1">
      <alignment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vertical="center" wrapText="1" shrinkToFit="1"/>
    </xf>
    <xf numFmtId="0" fontId="1" fillId="3" borderId="0" xfId="0" applyFont="1" applyFill="1" applyAlignment="1">
      <alignment vertical="center" wrapText="1" shrinkToFit="1"/>
    </xf>
    <xf numFmtId="0" fontId="1" fillId="3" borderId="24" xfId="0" applyFont="1" applyFill="1" applyBorder="1" applyAlignment="1">
      <alignment vertical="center" wrapText="1" shrinkToFit="1"/>
    </xf>
    <xf numFmtId="0" fontId="1" fillId="3" borderId="25" xfId="0" applyFont="1" applyFill="1" applyBorder="1" applyAlignment="1">
      <alignment wrapText="1"/>
    </xf>
    <xf numFmtId="0" fontId="1" fillId="3" borderId="16" xfId="0" applyFont="1" applyFill="1" applyBorder="1" applyAlignment="1">
      <alignment wrapText="1"/>
    </xf>
    <xf numFmtId="0" fontId="1" fillId="3" borderId="26" xfId="0" applyFont="1" applyFill="1" applyBorder="1" applyAlignment="1">
      <alignment wrapText="1"/>
    </xf>
    <xf numFmtId="0" fontId="1" fillId="3" borderId="37" xfId="0" applyFont="1" applyFill="1" applyBorder="1" applyAlignment="1">
      <alignment vertical="center" wrapText="1" shrinkToFi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vertical="center" wrapText="1" shrinkToFit="1"/>
    </xf>
    <xf numFmtId="0" fontId="1" fillId="3" borderId="39" xfId="0" applyFont="1" applyFill="1" applyBorder="1" applyAlignment="1">
      <alignment vertical="center" wrapText="1" shrinkToFit="1"/>
    </xf>
    <xf numFmtId="0" fontId="1" fillId="3" borderId="40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9" fillId="3" borderId="49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vertical="center" shrinkToFit="1"/>
    </xf>
    <xf numFmtId="0" fontId="9" fillId="3" borderId="51" xfId="0" applyFont="1" applyFill="1" applyBorder="1" applyAlignment="1">
      <alignment vertical="center" shrinkToFit="1"/>
    </xf>
    <xf numFmtId="0" fontId="9" fillId="3" borderId="49" xfId="0" applyFont="1" applyFill="1" applyBorder="1" applyAlignment="1">
      <alignment vertical="center" shrinkToFit="1"/>
    </xf>
    <xf numFmtId="0" fontId="9" fillId="3" borderId="33" xfId="0" applyFont="1" applyFill="1" applyBorder="1"/>
    <xf numFmtId="0" fontId="9" fillId="3" borderId="31" xfId="0" applyFont="1" applyFill="1" applyBorder="1"/>
    <xf numFmtId="0" fontId="9" fillId="3" borderId="32" xfId="0" applyFont="1" applyFill="1" applyBorder="1"/>
    <xf numFmtId="0" fontId="9" fillId="3" borderId="30" xfId="0" applyFont="1" applyFill="1" applyBorder="1" applyAlignment="1">
      <alignment vertical="top"/>
    </xf>
    <xf numFmtId="0" fontId="9" fillId="3" borderId="37" xfId="0" applyFont="1" applyFill="1" applyBorder="1" applyAlignment="1">
      <alignment vertical="top" shrinkToFit="1"/>
    </xf>
    <xf numFmtId="0" fontId="9" fillId="3" borderId="27" xfId="0" applyFont="1" applyFill="1" applyBorder="1" applyAlignment="1">
      <alignment vertical="top" shrinkToFit="1"/>
    </xf>
    <xf numFmtId="0" fontId="1" fillId="3" borderId="34" xfId="0" applyFont="1" applyFill="1" applyBorder="1" applyAlignment="1">
      <alignment vertical="center" shrinkToFit="1"/>
    </xf>
    <xf numFmtId="0" fontId="1" fillId="3" borderId="28" xfId="0" applyFont="1" applyFill="1" applyBorder="1"/>
    <xf numFmtId="0" fontId="1" fillId="3" borderId="28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 shrinkToFit="1"/>
    </xf>
    <xf numFmtId="0" fontId="1" fillId="3" borderId="13" xfId="0" applyFont="1" applyFill="1" applyBorder="1" applyAlignment="1">
      <alignment vertical="center" shrinkToFit="1"/>
    </xf>
    <xf numFmtId="164" fontId="9" fillId="3" borderId="22" xfId="0" applyNumberFormat="1" applyFont="1" applyFill="1" applyBorder="1"/>
    <xf numFmtId="164" fontId="9" fillId="3" borderId="21" xfId="0" applyNumberFormat="1" applyFont="1" applyFill="1" applyBorder="1"/>
    <xf numFmtId="0" fontId="12" fillId="3" borderId="24" xfId="0" applyFont="1" applyFill="1" applyBorder="1" applyAlignment="1">
      <alignment vertical="center" wrapText="1" shrinkToFit="1"/>
    </xf>
    <xf numFmtId="164" fontId="1" fillId="3" borderId="22" xfId="0" applyNumberFormat="1" applyFont="1" applyFill="1" applyBorder="1" applyAlignment="1">
      <alignment vertical="top" wrapText="1"/>
    </xf>
    <xf numFmtId="164" fontId="1" fillId="3" borderId="21" xfId="0" applyNumberFormat="1" applyFont="1" applyFill="1" applyBorder="1" applyAlignment="1">
      <alignment vertical="top" wrapText="1"/>
    </xf>
    <xf numFmtId="164" fontId="1" fillId="3" borderId="14" xfId="0" applyNumberFormat="1" applyFont="1" applyFill="1" applyBorder="1" applyAlignment="1">
      <alignment vertical="top" wrapText="1"/>
    </xf>
    <xf numFmtId="164" fontId="9" fillId="3" borderId="22" xfId="0" applyNumberFormat="1" applyFont="1" applyFill="1" applyBorder="1" applyAlignment="1">
      <alignment vertical="top" wrapText="1"/>
    </xf>
    <xf numFmtId="164" fontId="9" fillId="3" borderId="21" xfId="0" applyNumberFormat="1" applyFont="1" applyFill="1" applyBorder="1" applyAlignment="1">
      <alignment vertical="top" wrapText="1"/>
    </xf>
    <xf numFmtId="0" fontId="7" fillId="3" borderId="56" xfId="0" applyFont="1" applyFill="1" applyBorder="1" applyAlignment="1">
      <alignment horizontal="center"/>
    </xf>
    <xf numFmtId="164" fontId="15" fillId="3" borderId="63" xfId="0" applyNumberFormat="1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164" fontId="16" fillId="3" borderId="56" xfId="0" applyNumberFormat="1" applyFont="1" applyFill="1" applyBorder="1" applyAlignment="1">
      <alignment horizontal="center" vertical="center"/>
    </xf>
    <xf numFmtId="164" fontId="16" fillId="3" borderId="54" xfId="0" applyNumberFormat="1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left"/>
    </xf>
    <xf numFmtId="164" fontId="15" fillId="3" borderId="12" xfId="0" applyNumberFormat="1" applyFont="1" applyFill="1" applyBorder="1" applyAlignment="1">
      <alignment horizontal="center" vertical="center"/>
    </xf>
    <xf numFmtId="164" fontId="16" fillId="3" borderId="7" xfId="0" applyNumberFormat="1" applyFont="1" applyFill="1" applyBorder="1" applyAlignment="1">
      <alignment horizontal="center" vertical="center"/>
    </xf>
    <xf numFmtId="164" fontId="16" fillId="3" borderId="3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3" borderId="66" xfId="0" applyFont="1" applyFill="1" applyBorder="1" applyAlignment="1">
      <alignment horizontal="center" vertical="center" wrapText="1"/>
    </xf>
    <xf numFmtId="0" fontId="6" fillId="3" borderId="69" xfId="0" applyFont="1" applyFill="1" applyBorder="1" applyAlignment="1">
      <alignment horizontal="center"/>
    </xf>
    <xf numFmtId="0" fontId="7" fillId="3" borderId="38" xfId="0" applyFont="1" applyFill="1" applyBorder="1" applyAlignment="1">
      <alignment horizontal="left" wrapText="1"/>
    </xf>
    <xf numFmtId="0" fontId="7" fillId="3" borderId="63" xfId="0" applyFont="1" applyFill="1" applyBorder="1" applyAlignment="1">
      <alignment horizontal="center"/>
    </xf>
    <xf numFmtId="0" fontId="7" fillId="3" borderId="63" xfId="0" applyFont="1" applyFill="1" applyBorder="1"/>
    <xf numFmtId="0" fontId="6" fillId="3" borderId="56" xfId="0" applyFont="1" applyFill="1" applyBorder="1" applyAlignment="1">
      <alignment horizontal="center"/>
    </xf>
    <xf numFmtId="0" fontId="5" fillId="3" borderId="4" xfId="0" applyFont="1" applyFill="1" applyBorder="1"/>
    <xf numFmtId="0" fontId="7" fillId="3" borderId="48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/>
    </xf>
    <xf numFmtId="0" fontId="7" fillId="3" borderId="31" xfId="0" applyFont="1" applyFill="1" applyBorder="1"/>
    <xf numFmtId="0" fontId="6" fillId="3" borderId="48" xfId="0" applyFont="1" applyFill="1" applyBorder="1" applyAlignment="1">
      <alignment horizontal="center"/>
    </xf>
    <xf numFmtId="0" fontId="5" fillId="3" borderId="52" xfId="0" applyFont="1" applyFill="1" applyBorder="1"/>
    <xf numFmtId="0" fontId="7" fillId="3" borderId="69" xfId="0" applyFont="1" applyFill="1" applyBorder="1" applyAlignment="1">
      <alignment horizontal="center"/>
    </xf>
    <xf numFmtId="0" fontId="7" fillId="3" borderId="66" xfId="0" applyFont="1" applyFill="1" applyBorder="1" applyAlignment="1">
      <alignment horizontal="center"/>
    </xf>
    <xf numFmtId="0" fontId="7" fillId="3" borderId="66" xfId="0" applyFont="1" applyFill="1" applyBorder="1"/>
    <xf numFmtId="0" fontId="5" fillId="3" borderId="70" xfId="0" applyFont="1" applyFill="1" applyBorder="1"/>
    <xf numFmtId="0" fontId="7" fillId="3" borderId="9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/>
    <xf numFmtId="0" fontId="6" fillId="3" borderId="9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6" fillId="2" borderId="5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3" borderId="66" xfId="0" applyFont="1" applyFill="1" applyBorder="1" applyAlignment="1">
      <alignment horizontal="center"/>
    </xf>
    <xf numFmtId="164" fontId="16" fillId="3" borderId="71" xfId="0" applyNumberFormat="1" applyFont="1" applyFill="1" applyBorder="1" applyAlignment="1">
      <alignment horizontal="center" vertical="center"/>
    </xf>
    <xf numFmtId="0" fontId="6" fillId="3" borderId="72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 shrinkToFit="1"/>
    </xf>
    <xf numFmtId="0" fontId="9" fillId="3" borderId="24" xfId="0" applyFont="1" applyFill="1" applyBorder="1" applyAlignment="1">
      <alignment horizontal="center" vertical="center" wrapText="1" shrinkToFit="1"/>
    </xf>
    <xf numFmtId="0" fontId="9" fillId="3" borderId="37" xfId="0" applyFont="1" applyFill="1" applyBorder="1" applyAlignment="1">
      <alignment horizontal="center" vertical="center" wrapText="1" shrinkToFi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 textRotation="90"/>
    </xf>
    <xf numFmtId="0" fontId="13" fillId="3" borderId="24" xfId="0" applyFont="1" applyFill="1" applyBorder="1" applyAlignment="1">
      <alignment horizontal="center" vertical="center" textRotation="90"/>
    </xf>
    <xf numFmtId="0" fontId="13" fillId="3" borderId="37" xfId="0" applyFont="1" applyFill="1" applyBorder="1" applyAlignment="1">
      <alignment horizontal="center" vertical="center" textRotation="90"/>
    </xf>
    <xf numFmtId="0" fontId="9" fillId="3" borderId="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/>
    </xf>
    <xf numFmtId="0" fontId="12" fillId="3" borderId="58" xfId="0" applyFont="1" applyFill="1" applyBorder="1" applyAlignment="1">
      <alignment horizontal="center"/>
    </xf>
    <xf numFmtId="0" fontId="12" fillId="3" borderId="59" xfId="0" applyFont="1" applyFill="1" applyBorder="1" applyAlignment="1">
      <alignment horizontal="center"/>
    </xf>
    <xf numFmtId="0" fontId="12" fillId="3" borderId="53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52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2" fillId="3" borderId="56" xfId="0" applyFont="1" applyFill="1" applyBorder="1" applyAlignment="1">
      <alignment horizontal="center" vertical="center" shrinkToFit="1"/>
    </xf>
    <xf numFmtId="0" fontId="12" fillId="3" borderId="7" xfId="0" applyFont="1" applyFill="1" applyBorder="1" applyAlignment="1">
      <alignment horizontal="center" vertical="center" shrinkToFit="1"/>
    </xf>
    <xf numFmtId="0" fontId="12" fillId="3" borderId="48" xfId="0" applyFont="1" applyFill="1" applyBorder="1" applyAlignment="1">
      <alignment horizontal="center" vertical="center" shrinkToFit="1"/>
    </xf>
    <xf numFmtId="0" fontId="9" fillId="3" borderId="17" xfId="0" applyFont="1" applyFill="1" applyBorder="1" applyAlignment="1">
      <alignment horizontal="center" vertical="center" wrapText="1" shrinkToFit="1"/>
    </xf>
    <xf numFmtId="0" fontId="9" fillId="3" borderId="13" xfId="0" applyFont="1" applyFill="1" applyBorder="1" applyAlignment="1">
      <alignment horizontal="center" vertical="center" wrapText="1" shrinkToFit="1"/>
    </xf>
    <xf numFmtId="0" fontId="9" fillId="3" borderId="41" xfId="0" applyFont="1" applyFill="1" applyBorder="1" applyAlignment="1">
      <alignment horizontal="center" vertical="center" wrapText="1" shrinkToFit="1"/>
    </xf>
    <xf numFmtId="0" fontId="12" fillId="3" borderId="20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4" xfId="0" applyFont="1" applyFill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center" vertical="center" shrinkToFit="1"/>
    </xf>
    <xf numFmtId="0" fontId="12" fillId="3" borderId="49" xfId="0" applyFont="1" applyFill="1" applyBorder="1" applyAlignment="1">
      <alignment horizontal="center" vertical="center" shrinkToFit="1"/>
    </xf>
    <xf numFmtId="0" fontId="14" fillId="3" borderId="0" xfId="0" applyFont="1" applyFill="1" applyAlignment="1">
      <alignment horizontal="center" vertical="top" wrapText="1"/>
    </xf>
    <xf numFmtId="0" fontId="12" fillId="3" borderId="57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center" vertical="center"/>
    </xf>
    <xf numFmtId="0" fontId="12" fillId="3" borderId="59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 textRotation="90"/>
    </xf>
    <xf numFmtId="0" fontId="13" fillId="3" borderId="17" xfId="0" applyFont="1" applyFill="1" applyBorder="1" applyAlignment="1">
      <alignment horizontal="center" vertical="center" textRotation="90"/>
    </xf>
    <xf numFmtId="0" fontId="9" fillId="3" borderId="63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 shrinkToFit="1"/>
    </xf>
    <xf numFmtId="0" fontId="9" fillId="3" borderId="54" xfId="0" applyFont="1" applyFill="1" applyBorder="1" applyAlignment="1">
      <alignment horizontal="center" vertical="center" wrapText="1" shrinkToFit="1"/>
    </xf>
    <xf numFmtId="0" fontId="9" fillId="3" borderId="6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 shrinkToFit="1"/>
    </xf>
    <xf numFmtId="0" fontId="9" fillId="3" borderId="5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textRotation="90"/>
    </xf>
    <xf numFmtId="0" fontId="9" fillId="3" borderId="37" xfId="0" applyFont="1" applyFill="1" applyBorder="1" applyAlignment="1">
      <alignment horizontal="center" vertical="center" textRotation="90"/>
    </xf>
    <xf numFmtId="0" fontId="1" fillId="3" borderId="27" xfId="0" applyFont="1" applyFill="1" applyBorder="1" applyAlignment="1">
      <alignment horizontal="center" vertical="center" wrapText="1" shrinkToFit="1"/>
    </xf>
    <xf numFmtId="0" fontId="1" fillId="3" borderId="24" xfId="0" applyFont="1" applyFill="1" applyBorder="1" applyAlignment="1">
      <alignment horizontal="center" vertical="center" wrapText="1" shrinkToFit="1"/>
    </xf>
    <xf numFmtId="0" fontId="1" fillId="3" borderId="37" xfId="0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>
      <alignment horizontal="center" vertical="center" wrapText="1" shrinkToFit="1"/>
    </xf>
    <xf numFmtId="0" fontId="1" fillId="3" borderId="13" xfId="0" applyFont="1" applyFill="1" applyBorder="1" applyAlignment="1">
      <alignment horizontal="center" vertical="center" wrapText="1" shrinkToFi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shrinkToFit="1"/>
    </xf>
    <xf numFmtId="0" fontId="21" fillId="3" borderId="24" xfId="0" applyFont="1" applyFill="1" applyBorder="1" applyAlignment="1">
      <alignment horizontal="center" vertical="center" shrinkToFit="1"/>
    </xf>
    <xf numFmtId="0" fontId="21" fillId="3" borderId="37" xfId="0" applyFont="1" applyFill="1" applyBorder="1" applyAlignment="1">
      <alignment horizontal="center" vertical="center" shrinkToFit="1"/>
    </xf>
    <xf numFmtId="0" fontId="9" fillId="3" borderId="27" xfId="0" applyFont="1" applyFill="1" applyBorder="1" applyAlignment="1">
      <alignment horizontal="center" vertical="center" shrinkToFit="1"/>
    </xf>
    <xf numFmtId="0" fontId="9" fillId="3" borderId="24" xfId="0" applyFont="1" applyFill="1" applyBorder="1" applyAlignment="1">
      <alignment horizontal="center" vertical="center" shrinkToFit="1"/>
    </xf>
    <xf numFmtId="0" fontId="9" fillId="3" borderId="37" xfId="0" applyFont="1" applyFill="1" applyBorder="1" applyAlignment="1">
      <alignment horizontal="center" vertical="center" shrinkToFi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7" fillId="2" borderId="65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9"/>
  <sheetViews>
    <sheetView tabSelected="1" zoomScale="140" zoomScaleNormal="140" zoomScalePage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13" sqref="C13"/>
    </sheetView>
  </sheetViews>
  <sheetFormatPr defaultColWidth="9.140625" defaultRowHeight="12.75" x14ac:dyDescent="0.2"/>
  <cols>
    <col min="1" max="1" width="2.7109375" style="11" customWidth="1"/>
    <col min="2" max="2" width="34.42578125" style="14" customWidth="1"/>
    <col min="3" max="3" width="33.85546875" style="14" customWidth="1"/>
    <col min="4" max="9" width="2" style="12" customWidth="1"/>
    <col min="10" max="10" width="9" style="12" customWidth="1"/>
    <col min="11" max="11" width="7.7109375" style="12" customWidth="1"/>
    <col min="12" max="14" width="7.7109375" style="14" customWidth="1"/>
    <col min="15" max="15" width="3.28515625" style="14" customWidth="1"/>
    <col min="16" max="16" width="2.85546875" style="13" customWidth="1"/>
    <col min="17" max="17" width="5.140625" style="13" customWidth="1"/>
    <col min="18" max="18" width="3.5703125" style="13" customWidth="1"/>
    <col min="19" max="19" width="2.85546875" style="13" customWidth="1"/>
    <col min="20" max="20" width="4.7109375" style="13" customWidth="1"/>
    <col min="21" max="21" width="3.85546875" style="13" customWidth="1"/>
    <col min="22" max="22" width="4.7109375" style="13" customWidth="1"/>
    <col min="23" max="23" width="5" style="13" hidden="1" customWidth="1"/>
    <col min="24" max="24" width="5.140625" style="12" hidden="1" customWidth="1"/>
    <col min="25" max="25" width="34.42578125" style="14" hidden="1" customWidth="1"/>
    <col min="26" max="26" width="5.7109375" style="13" customWidth="1"/>
    <col min="27" max="27" width="5.42578125" style="13" customWidth="1"/>
    <col min="28" max="16384" width="9.140625" style="13"/>
  </cols>
  <sheetData>
    <row r="1" spans="1:25" ht="12" customHeight="1" x14ac:dyDescent="0.2">
      <c r="A1" s="164"/>
      <c r="B1" s="441" t="s">
        <v>255</v>
      </c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Y1" s="12"/>
    </row>
    <row r="2" spans="1:25" ht="12.75" customHeight="1" x14ac:dyDescent="0.2">
      <c r="A2" s="164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Y2" s="12"/>
    </row>
    <row r="3" spans="1:25" ht="22.5" customHeight="1" x14ac:dyDescent="0.25">
      <c r="A3" s="432" t="s">
        <v>256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Y3" s="12"/>
    </row>
    <row r="4" spans="1:25" ht="14.25" customHeight="1" thickBot="1" x14ac:dyDescent="0.25">
      <c r="A4" s="114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Y4" s="81"/>
    </row>
    <row r="5" spans="1:25" ht="12.75" customHeight="1" x14ac:dyDescent="0.2">
      <c r="A5" s="165"/>
      <c r="B5" s="438" t="s">
        <v>0</v>
      </c>
      <c r="C5" s="425" t="s">
        <v>1</v>
      </c>
      <c r="D5" s="442" t="s">
        <v>2</v>
      </c>
      <c r="E5" s="443"/>
      <c r="F5" s="443"/>
      <c r="G5" s="443"/>
      <c r="H5" s="443"/>
      <c r="I5" s="444"/>
      <c r="J5" s="166" t="s">
        <v>3</v>
      </c>
      <c r="K5" s="167" t="s">
        <v>4</v>
      </c>
      <c r="L5" s="168" t="s">
        <v>5</v>
      </c>
      <c r="M5" s="168" t="s">
        <v>6</v>
      </c>
      <c r="N5" s="169" t="s">
        <v>7</v>
      </c>
      <c r="O5" s="416" t="s">
        <v>8</v>
      </c>
      <c r="P5" s="417"/>
      <c r="Q5" s="417"/>
      <c r="R5" s="417"/>
      <c r="S5" s="417"/>
      <c r="T5" s="418"/>
      <c r="U5" s="436" t="s">
        <v>9</v>
      </c>
      <c r="V5" s="437"/>
      <c r="W5" s="436" t="s">
        <v>9</v>
      </c>
      <c r="X5" s="437"/>
      <c r="Y5" s="464" t="s">
        <v>10</v>
      </c>
    </row>
    <row r="6" spans="1:25" ht="12.75" customHeight="1" x14ac:dyDescent="0.2">
      <c r="A6" s="170"/>
      <c r="B6" s="439"/>
      <c r="C6" s="426"/>
      <c r="D6" s="431" t="s">
        <v>11</v>
      </c>
      <c r="E6" s="420"/>
      <c r="F6" s="421"/>
      <c r="G6" s="419" t="s">
        <v>12</v>
      </c>
      <c r="H6" s="420"/>
      <c r="I6" s="421"/>
      <c r="J6" s="171" t="s">
        <v>13</v>
      </c>
      <c r="K6" s="172" t="s">
        <v>14</v>
      </c>
      <c r="L6" s="173" t="s">
        <v>15</v>
      </c>
      <c r="M6" s="173" t="s">
        <v>16</v>
      </c>
      <c r="N6" s="174" t="s">
        <v>17</v>
      </c>
      <c r="O6" s="419" t="s">
        <v>11</v>
      </c>
      <c r="P6" s="420"/>
      <c r="Q6" s="421"/>
      <c r="R6" s="419" t="s">
        <v>12</v>
      </c>
      <c r="S6" s="420"/>
      <c r="T6" s="421"/>
      <c r="U6" s="431"/>
      <c r="V6" s="421"/>
      <c r="W6" s="431"/>
      <c r="X6" s="421"/>
      <c r="Y6" s="465"/>
    </row>
    <row r="7" spans="1:25" ht="12.75" customHeight="1" thickBot="1" x14ac:dyDescent="0.25">
      <c r="A7" s="170"/>
      <c r="B7" s="440"/>
      <c r="C7" s="427"/>
      <c r="D7" s="175" t="s">
        <v>18</v>
      </c>
      <c r="E7" s="176" t="s">
        <v>19</v>
      </c>
      <c r="F7" s="177" t="s">
        <v>20</v>
      </c>
      <c r="G7" s="178" t="s">
        <v>18</v>
      </c>
      <c r="H7" s="176" t="s">
        <v>19</v>
      </c>
      <c r="I7" s="177" t="s">
        <v>20</v>
      </c>
      <c r="J7" s="179" t="s">
        <v>21</v>
      </c>
      <c r="K7" s="180" t="s">
        <v>22</v>
      </c>
      <c r="L7" s="173" t="s">
        <v>23</v>
      </c>
      <c r="M7" s="173"/>
      <c r="N7" s="174" t="s">
        <v>24</v>
      </c>
      <c r="O7" s="178" t="s">
        <v>18</v>
      </c>
      <c r="P7" s="176" t="s">
        <v>19</v>
      </c>
      <c r="Q7" s="177" t="s">
        <v>20</v>
      </c>
      <c r="R7" s="178" t="s">
        <v>18</v>
      </c>
      <c r="S7" s="176" t="s">
        <v>19</v>
      </c>
      <c r="T7" s="177" t="s">
        <v>20</v>
      </c>
      <c r="U7" s="175" t="s">
        <v>18</v>
      </c>
      <c r="V7" s="177" t="s">
        <v>25</v>
      </c>
      <c r="W7" s="175" t="s">
        <v>18</v>
      </c>
      <c r="X7" s="177" t="s">
        <v>25</v>
      </c>
      <c r="Y7" s="466"/>
    </row>
    <row r="8" spans="1:25" ht="14.1" customHeight="1" x14ac:dyDescent="0.2">
      <c r="A8" s="409" t="s">
        <v>26</v>
      </c>
      <c r="B8" s="376" t="s">
        <v>27</v>
      </c>
      <c r="C8" s="42" t="s">
        <v>28</v>
      </c>
      <c r="D8" s="382">
        <v>3</v>
      </c>
      <c r="E8" s="385">
        <v>0</v>
      </c>
      <c r="F8" s="388">
        <v>3</v>
      </c>
      <c r="G8" s="141"/>
      <c r="H8" s="144"/>
      <c r="I8" s="149"/>
      <c r="J8" s="433" t="s">
        <v>29</v>
      </c>
      <c r="K8" s="97">
        <v>7</v>
      </c>
      <c r="L8" s="42" t="s">
        <v>30</v>
      </c>
      <c r="M8" s="62" t="s">
        <v>31</v>
      </c>
      <c r="N8" s="42" t="s">
        <v>32</v>
      </c>
      <c r="O8" s="44"/>
      <c r="P8" s="45"/>
      <c r="Q8" s="46"/>
      <c r="R8" s="44"/>
      <c r="S8" s="45"/>
      <c r="T8" s="46"/>
      <c r="U8" s="47">
        <f>SUM(D8)</f>
        <v>3</v>
      </c>
      <c r="V8" s="46"/>
      <c r="W8" s="47">
        <f t="shared" ref="W8" si="0">SUM(F8)</f>
        <v>3</v>
      </c>
      <c r="X8" s="46"/>
      <c r="Y8" s="138" t="s">
        <v>33</v>
      </c>
    </row>
    <row r="9" spans="1:25" ht="14.1" customHeight="1" x14ac:dyDescent="0.2">
      <c r="A9" s="410"/>
      <c r="B9" s="377"/>
      <c r="C9" s="37" t="s">
        <v>262</v>
      </c>
      <c r="D9" s="383"/>
      <c r="E9" s="386"/>
      <c r="F9" s="389"/>
      <c r="G9" s="142"/>
      <c r="H9" s="134"/>
      <c r="I9" s="150"/>
      <c r="J9" s="434"/>
      <c r="K9" s="98"/>
      <c r="L9" s="37" t="s">
        <v>30</v>
      </c>
      <c r="M9" s="37" t="s">
        <v>31</v>
      </c>
      <c r="N9" s="37" t="s">
        <v>32</v>
      </c>
      <c r="O9" s="50"/>
      <c r="P9" s="51"/>
      <c r="Q9" s="52">
        <v>1</v>
      </c>
      <c r="R9" s="50"/>
      <c r="S9" s="51"/>
      <c r="T9" s="52"/>
      <c r="U9" s="53"/>
      <c r="V9" s="52">
        <v>3</v>
      </c>
      <c r="W9" s="53"/>
      <c r="X9" s="52">
        <v>6</v>
      </c>
      <c r="Y9" s="139"/>
    </row>
    <row r="10" spans="1:25" ht="14.1" customHeight="1" thickBot="1" x14ac:dyDescent="0.25">
      <c r="A10" s="410"/>
      <c r="B10" s="377"/>
      <c r="C10" s="37"/>
      <c r="D10" s="384"/>
      <c r="E10" s="386"/>
      <c r="F10" s="390"/>
      <c r="G10" s="147"/>
      <c r="H10" s="134"/>
      <c r="I10" s="150"/>
      <c r="J10" s="434"/>
      <c r="K10" s="98"/>
      <c r="L10" s="54"/>
      <c r="M10" s="49"/>
      <c r="N10" s="54"/>
      <c r="O10" s="50"/>
      <c r="P10" s="51"/>
      <c r="Q10" s="52"/>
      <c r="R10" s="50"/>
      <c r="S10" s="58"/>
      <c r="T10" s="52"/>
      <c r="U10" s="53"/>
      <c r="V10" s="52"/>
      <c r="W10" s="53"/>
      <c r="X10" s="52"/>
      <c r="Y10" s="139"/>
    </row>
    <row r="11" spans="1:25" ht="14.1" customHeight="1" x14ac:dyDescent="0.2">
      <c r="A11" s="410"/>
      <c r="B11" s="376" t="s">
        <v>34</v>
      </c>
      <c r="C11" s="82" t="s">
        <v>35</v>
      </c>
      <c r="D11" s="413">
        <v>2</v>
      </c>
      <c r="E11" s="373">
        <v>0</v>
      </c>
      <c r="F11" s="380">
        <v>2</v>
      </c>
      <c r="G11" s="413"/>
      <c r="H11" s="373"/>
      <c r="I11" s="379"/>
      <c r="J11" s="433" t="s">
        <v>29</v>
      </c>
      <c r="K11" s="181">
        <v>5</v>
      </c>
      <c r="L11" s="37" t="s">
        <v>30</v>
      </c>
      <c r="M11" s="42" t="s">
        <v>31</v>
      </c>
      <c r="N11" s="37" t="s">
        <v>32</v>
      </c>
      <c r="O11" s="47"/>
      <c r="P11" s="45"/>
      <c r="Q11" s="46"/>
      <c r="R11" s="47"/>
      <c r="S11" s="51"/>
      <c r="T11" s="46"/>
      <c r="U11" s="47">
        <f>SUM(D11)</f>
        <v>2</v>
      </c>
      <c r="V11" s="46"/>
      <c r="W11" s="53">
        <f t="shared" ref="W11" si="1">SUM(F11)</f>
        <v>2</v>
      </c>
      <c r="X11" s="52"/>
      <c r="Y11" s="138" t="s">
        <v>36</v>
      </c>
    </row>
    <row r="12" spans="1:25" ht="14.1" customHeight="1" x14ac:dyDescent="0.2">
      <c r="A12" s="410"/>
      <c r="B12" s="377"/>
      <c r="C12" s="37" t="s">
        <v>37</v>
      </c>
      <c r="D12" s="413"/>
      <c r="E12" s="374"/>
      <c r="F12" s="380"/>
      <c r="G12" s="413"/>
      <c r="H12" s="374"/>
      <c r="I12" s="380"/>
      <c r="J12" s="434"/>
      <c r="K12" s="99"/>
      <c r="L12" s="37" t="s">
        <v>30</v>
      </c>
      <c r="M12" s="49" t="s">
        <v>38</v>
      </c>
      <c r="N12" s="37" t="s">
        <v>32</v>
      </c>
      <c r="O12" s="50"/>
      <c r="P12" s="51"/>
      <c r="Q12" s="52">
        <v>2</v>
      </c>
      <c r="R12" s="50"/>
      <c r="S12" s="51"/>
      <c r="T12" s="52"/>
      <c r="U12" s="53"/>
      <c r="V12" s="52">
        <v>4</v>
      </c>
      <c r="W12" s="53"/>
      <c r="X12" s="52">
        <v>4</v>
      </c>
      <c r="Y12" s="139" t="s">
        <v>39</v>
      </c>
    </row>
    <row r="13" spans="1:25" ht="14.1" customHeight="1" thickBot="1" x14ac:dyDescent="0.25">
      <c r="A13" s="410"/>
      <c r="B13" s="378"/>
      <c r="C13" s="54"/>
      <c r="D13" s="413"/>
      <c r="E13" s="375"/>
      <c r="F13" s="380"/>
      <c r="G13" s="413"/>
      <c r="H13" s="375"/>
      <c r="I13" s="381"/>
      <c r="J13" s="435"/>
      <c r="K13" s="99"/>
      <c r="L13" s="37"/>
      <c r="M13" s="49"/>
      <c r="N13" s="37"/>
      <c r="O13" s="182"/>
      <c r="P13" s="183"/>
      <c r="Q13" s="100"/>
      <c r="R13" s="182"/>
      <c r="S13" s="183"/>
      <c r="T13" s="100"/>
      <c r="U13" s="101"/>
      <c r="V13" s="100"/>
      <c r="W13" s="101"/>
      <c r="X13" s="100"/>
      <c r="Y13" s="139"/>
    </row>
    <row r="14" spans="1:25" ht="14.1" customHeight="1" x14ac:dyDescent="0.2">
      <c r="A14" s="410"/>
      <c r="B14" s="376" t="s">
        <v>40</v>
      </c>
      <c r="C14" s="42" t="s">
        <v>236</v>
      </c>
      <c r="D14" s="414">
        <v>2</v>
      </c>
      <c r="E14" s="373">
        <v>0</v>
      </c>
      <c r="F14" s="379">
        <v>3</v>
      </c>
      <c r="G14" s="414"/>
      <c r="H14" s="373"/>
      <c r="I14" s="422"/>
      <c r="J14" s="433" t="s">
        <v>29</v>
      </c>
      <c r="K14" s="184">
        <v>6</v>
      </c>
      <c r="L14" s="42" t="s">
        <v>30</v>
      </c>
      <c r="M14" s="62" t="s">
        <v>41</v>
      </c>
      <c r="N14" s="42" t="s">
        <v>32</v>
      </c>
      <c r="O14" s="44"/>
      <c r="P14" s="45"/>
      <c r="Q14" s="46"/>
      <c r="R14" s="44"/>
      <c r="S14" s="45"/>
      <c r="T14" s="46"/>
      <c r="U14" s="47">
        <v>2</v>
      </c>
      <c r="V14" s="46"/>
      <c r="W14" s="47">
        <v>3</v>
      </c>
      <c r="X14" s="46"/>
      <c r="Y14" s="138" t="s">
        <v>42</v>
      </c>
    </row>
    <row r="15" spans="1:25" ht="14.1" customHeight="1" x14ac:dyDescent="0.2">
      <c r="A15" s="410"/>
      <c r="B15" s="377"/>
      <c r="C15" s="37" t="s">
        <v>37</v>
      </c>
      <c r="D15" s="413"/>
      <c r="E15" s="374"/>
      <c r="F15" s="380"/>
      <c r="G15" s="413"/>
      <c r="H15" s="374"/>
      <c r="I15" s="423"/>
      <c r="J15" s="434"/>
      <c r="K15" s="99"/>
      <c r="L15" s="37" t="s">
        <v>30</v>
      </c>
      <c r="M15" s="49" t="s">
        <v>38</v>
      </c>
      <c r="N15" s="37" t="s">
        <v>32</v>
      </c>
      <c r="O15" s="50"/>
      <c r="P15" s="51"/>
      <c r="Q15" s="52">
        <v>2</v>
      </c>
      <c r="R15" s="50"/>
      <c r="S15" s="51"/>
      <c r="T15" s="52"/>
      <c r="U15" s="53"/>
      <c r="V15" s="52">
        <v>6</v>
      </c>
      <c r="W15" s="53"/>
      <c r="X15" s="52">
        <v>6</v>
      </c>
      <c r="Y15" s="139" t="s">
        <v>43</v>
      </c>
    </row>
    <row r="16" spans="1:25" ht="14.1" customHeight="1" thickBot="1" x14ac:dyDescent="0.25">
      <c r="A16" s="410"/>
      <c r="B16" s="378"/>
      <c r="C16" s="64"/>
      <c r="D16" s="415"/>
      <c r="E16" s="375"/>
      <c r="F16" s="381"/>
      <c r="G16" s="415"/>
      <c r="H16" s="375"/>
      <c r="I16" s="424"/>
      <c r="J16" s="435"/>
      <c r="K16" s="99"/>
      <c r="L16" s="37"/>
      <c r="M16" s="49"/>
      <c r="N16" s="37"/>
      <c r="O16" s="57"/>
      <c r="P16" s="58"/>
      <c r="Q16" s="59"/>
      <c r="R16" s="57"/>
      <c r="S16" s="58"/>
      <c r="T16" s="59"/>
      <c r="U16" s="60"/>
      <c r="V16" s="59"/>
      <c r="W16" s="60"/>
      <c r="X16" s="59"/>
      <c r="Y16" s="140"/>
    </row>
    <row r="17" spans="1:25" ht="14.1" customHeight="1" x14ac:dyDescent="0.2">
      <c r="A17" s="410"/>
      <c r="B17" s="376" t="s">
        <v>44</v>
      </c>
      <c r="C17" s="82" t="s">
        <v>45</v>
      </c>
      <c r="D17" s="414">
        <v>3</v>
      </c>
      <c r="E17" s="373">
        <v>2</v>
      </c>
      <c r="F17" s="379">
        <v>0</v>
      </c>
      <c r="G17" s="414"/>
      <c r="H17" s="373"/>
      <c r="I17" s="422"/>
      <c r="J17" s="433" t="s">
        <v>29</v>
      </c>
      <c r="K17" s="185">
        <v>6</v>
      </c>
      <c r="L17" s="42" t="s">
        <v>30</v>
      </c>
      <c r="M17" s="62" t="s">
        <v>41</v>
      </c>
      <c r="N17" s="42" t="s">
        <v>32</v>
      </c>
      <c r="O17" s="44"/>
      <c r="P17" s="45"/>
      <c r="Q17" s="46"/>
      <c r="R17" s="44"/>
      <c r="S17" s="45"/>
      <c r="T17" s="46"/>
      <c r="U17" s="47">
        <f>SUM(D17)</f>
        <v>3</v>
      </c>
      <c r="V17" s="46"/>
      <c r="W17" s="47">
        <f t="shared" ref="W17" si="2">SUM(F17)</f>
        <v>0</v>
      </c>
      <c r="X17" s="46"/>
      <c r="Y17" s="138" t="s">
        <v>46</v>
      </c>
    </row>
    <row r="18" spans="1:25" ht="14.1" customHeight="1" x14ac:dyDescent="0.2">
      <c r="A18" s="410"/>
      <c r="B18" s="377"/>
      <c r="C18" s="37" t="s">
        <v>280</v>
      </c>
      <c r="D18" s="413"/>
      <c r="E18" s="374"/>
      <c r="F18" s="380"/>
      <c r="G18" s="413"/>
      <c r="H18" s="374"/>
      <c r="I18" s="423"/>
      <c r="J18" s="434"/>
      <c r="K18" s="186"/>
      <c r="L18" s="37"/>
      <c r="M18" s="49"/>
      <c r="N18" s="37"/>
      <c r="O18" s="50"/>
      <c r="P18" s="51">
        <v>1</v>
      </c>
      <c r="Q18" s="52"/>
      <c r="R18" s="50"/>
      <c r="S18" s="51"/>
      <c r="T18" s="52"/>
      <c r="U18" s="53"/>
      <c r="V18" s="52">
        <v>2</v>
      </c>
      <c r="W18" s="53"/>
      <c r="X18" s="52">
        <v>2</v>
      </c>
      <c r="Y18" s="139" t="s">
        <v>47</v>
      </c>
    </row>
    <row r="19" spans="1:25" ht="14.1" customHeight="1" thickBot="1" x14ac:dyDescent="0.25">
      <c r="A19" s="410"/>
      <c r="B19" s="378"/>
      <c r="C19" s="54"/>
      <c r="D19" s="415"/>
      <c r="E19" s="375"/>
      <c r="F19" s="381"/>
      <c r="G19" s="415"/>
      <c r="H19" s="375"/>
      <c r="I19" s="424"/>
      <c r="J19" s="435"/>
      <c r="K19" s="187"/>
      <c r="L19" s="54"/>
      <c r="M19" s="56"/>
      <c r="N19" s="54"/>
      <c r="O19" s="57"/>
      <c r="P19" s="58"/>
      <c r="Q19" s="59"/>
      <c r="R19" s="57"/>
      <c r="S19" s="58"/>
      <c r="T19" s="59"/>
      <c r="U19" s="60"/>
      <c r="V19" s="59"/>
      <c r="W19" s="60"/>
      <c r="X19" s="59"/>
      <c r="Y19" s="140"/>
    </row>
    <row r="20" spans="1:25" ht="14.1" customHeight="1" x14ac:dyDescent="0.2">
      <c r="A20" s="410"/>
      <c r="B20" s="377" t="s">
        <v>48</v>
      </c>
      <c r="C20" s="37" t="s">
        <v>49</v>
      </c>
      <c r="D20" s="413">
        <v>2</v>
      </c>
      <c r="E20" s="374">
        <v>1</v>
      </c>
      <c r="F20" s="380">
        <v>0</v>
      </c>
      <c r="G20" s="413"/>
      <c r="H20" s="374"/>
      <c r="I20" s="423"/>
      <c r="J20" s="433" t="s">
        <v>29</v>
      </c>
      <c r="K20" s="99">
        <v>3</v>
      </c>
      <c r="L20" s="42"/>
      <c r="M20" s="62"/>
      <c r="N20" s="42"/>
      <c r="O20" s="50"/>
      <c r="P20" s="51"/>
      <c r="Q20" s="52"/>
      <c r="R20" s="50"/>
      <c r="S20" s="51"/>
      <c r="T20" s="52"/>
      <c r="U20" s="53"/>
      <c r="V20" s="52"/>
      <c r="W20" s="53"/>
      <c r="X20" s="52"/>
      <c r="Y20" s="139"/>
    </row>
    <row r="21" spans="1:25" ht="14.1" customHeight="1" x14ac:dyDescent="0.2">
      <c r="A21" s="410"/>
      <c r="B21" s="377"/>
      <c r="C21" s="37"/>
      <c r="D21" s="413"/>
      <c r="E21" s="374"/>
      <c r="F21" s="380"/>
      <c r="G21" s="413"/>
      <c r="H21" s="374"/>
      <c r="I21" s="423"/>
      <c r="J21" s="434"/>
      <c r="K21" s="99"/>
      <c r="L21" s="37"/>
      <c r="M21" s="49"/>
      <c r="N21" s="37"/>
      <c r="O21" s="50"/>
      <c r="P21" s="51"/>
      <c r="Q21" s="52"/>
      <c r="R21" s="50"/>
      <c r="S21" s="51"/>
      <c r="T21" s="52"/>
      <c r="U21" s="53"/>
      <c r="V21" s="52"/>
      <c r="W21" s="53"/>
      <c r="X21" s="52"/>
      <c r="Y21" s="139"/>
    </row>
    <row r="22" spans="1:25" ht="14.1" customHeight="1" thickBot="1" x14ac:dyDescent="0.25">
      <c r="A22" s="410"/>
      <c r="B22" s="378"/>
      <c r="C22" s="54"/>
      <c r="D22" s="415"/>
      <c r="E22" s="375"/>
      <c r="F22" s="381"/>
      <c r="G22" s="415"/>
      <c r="H22" s="375"/>
      <c r="I22" s="424"/>
      <c r="J22" s="435"/>
      <c r="K22" s="102"/>
      <c r="L22" s="54"/>
      <c r="M22" s="56"/>
      <c r="N22" s="54"/>
      <c r="O22" s="57"/>
      <c r="P22" s="58"/>
      <c r="Q22" s="59"/>
      <c r="R22" s="57"/>
      <c r="S22" s="58"/>
      <c r="T22" s="59"/>
      <c r="U22" s="101"/>
      <c r="V22" s="100"/>
      <c r="W22" s="101"/>
      <c r="X22" s="100"/>
      <c r="Y22" s="140"/>
    </row>
    <row r="23" spans="1:25" ht="14.1" customHeight="1" x14ac:dyDescent="0.2">
      <c r="A23" s="410"/>
      <c r="B23" s="376" t="s">
        <v>50</v>
      </c>
      <c r="C23" s="37" t="s">
        <v>261</v>
      </c>
      <c r="D23" s="414">
        <v>2</v>
      </c>
      <c r="E23" s="373">
        <v>0</v>
      </c>
      <c r="F23" s="379">
        <v>0</v>
      </c>
      <c r="G23" s="414"/>
      <c r="H23" s="373"/>
      <c r="I23" s="422"/>
      <c r="J23" s="181" t="s">
        <v>52</v>
      </c>
      <c r="K23" s="184">
        <v>3</v>
      </c>
      <c r="L23" s="42" t="s">
        <v>30</v>
      </c>
      <c r="M23" s="62" t="s">
        <v>31</v>
      </c>
      <c r="N23" s="42" t="s">
        <v>32</v>
      </c>
      <c r="O23" s="44"/>
      <c r="P23" s="45"/>
      <c r="Q23" s="46"/>
      <c r="R23" s="44"/>
      <c r="S23" s="45"/>
      <c r="T23" s="46"/>
      <c r="U23" s="103">
        <v>2</v>
      </c>
      <c r="V23" s="46"/>
      <c r="W23" s="103">
        <f t="shared" ref="W23" si="3">SUM(F23)</f>
        <v>0</v>
      </c>
      <c r="X23" s="46"/>
      <c r="Y23" s="138"/>
    </row>
    <row r="24" spans="1:25" ht="14.1" customHeight="1" x14ac:dyDescent="0.2">
      <c r="A24" s="410"/>
      <c r="B24" s="377"/>
      <c r="C24" s="37"/>
      <c r="D24" s="413"/>
      <c r="E24" s="374"/>
      <c r="F24" s="380"/>
      <c r="G24" s="413"/>
      <c r="H24" s="374"/>
      <c r="I24" s="423"/>
      <c r="J24" s="87"/>
      <c r="K24" s="99"/>
      <c r="L24" s="37"/>
      <c r="M24" s="49"/>
      <c r="N24" s="37"/>
      <c r="O24" s="50"/>
      <c r="P24" s="51"/>
      <c r="Q24" s="52"/>
      <c r="R24" s="50"/>
      <c r="S24" s="51"/>
      <c r="T24" s="52"/>
      <c r="U24" s="53"/>
      <c r="V24" s="52"/>
      <c r="W24" s="53"/>
      <c r="X24" s="52"/>
      <c r="Y24" s="139"/>
    </row>
    <row r="25" spans="1:25" ht="14.1" customHeight="1" thickBot="1" x14ac:dyDescent="0.25">
      <c r="A25" s="410"/>
      <c r="B25" s="377"/>
      <c r="C25" s="188"/>
      <c r="D25" s="413"/>
      <c r="E25" s="374"/>
      <c r="F25" s="380"/>
      <c r="G25" s="413"/>
      <c r="H25" s="374"/>
      <c r="I25" s="423"/>
      <c r="J25" s="87"/>
      <c r="K25" s="99"/>
      <c r="L25" s="188"/>
      <c r="M25" s="189"/>
      <c r="N25" s="188"/>
      <c r="O25" s="182"/>
      <c r="P25" s="183"/>
      <c r="Q25" s="100"/>
      <c r="R25" s="182"/>
      <c r="S25" s="183"/>
      <c r="T25" s="100"/>
      <c r="U25" s="101"/>
      <c r="V25" s="100"/>
      <c r="W25" s="101"/>
      <c r="X25" s="100"/>
      <c r="Y25" s="139"/>
    </row>
    <row r="26" spans="1:25" ht="14.1" customHeight="1" x14ac:dyDescent="0.2">
      <c r="A26" s="410"/>
      <c r="B26" s="376" t="s">
        <v>53</v>
      </c>
      <c r="C26" s="42" t="s">
        <v>51</v>
      </c>
      <c r="D26" s="406">
        <v>2</v>
      </c>
      <c r="E26" s="385">
        <v>0</v>
      </c>
      <c r="F26" s="388">
        <v>0</v>
      </c>
      <c r="G26" s="406"/>
      <c r="H26" s="385"/>
      <c r="I26" s="400"/>
      <c r="J26" s="154" t="s">
        <v>52</v>
      </c>
      <c r="K26" s="97">
        <v>3</v>
      </c>
      <c r="L26" s="42"/>
      <c r="M26" s="62"/>
      <c r="N26" s="42"/>
      <c r="O26" s="44"/>
      <c r="P26" s="45"/>
      <c r="Q26" s="46"/>
      <c r="R26" s="44"/>
      <c r="S26" s="45"/>
      <c r="T26" s="46"/>
      <c r="U26" s="103"/>
      <c r="V26" s="46"/>
      <c r="W26" s="103">
        <v>3</v>
      </c>
      <c r="X26" s="46"/>
      <c r="Y26" s="138" t="s">
        <v>56</v>
      </c>
    </row>
    <row r="27" spans="1:25" ht="14.1" customHeight="1" x14ac:dyDescent="0.2">
      <c r="A27" s="410"/>
      <c r="B27" s="377"/>
      <c r="C27" s="37"/>
      <c r="D27" s="407"/>
      <c r="E27" s="386"/>
      <c r="F27" s="389"/>
      <c r="G27" s="407"/>
      <c r="H27" s="386"/>
      <c r="I27" s="401"/>
      <c r="J27" s="155"/>
      <c r="K27" s="98"/>
      <c r="L27" s="37"/>
      <c r="M27" s="49"/>
      <c r="N27" s="37"/>
      <c r="O27" s="50"/>
      <c r="P27" s="51"/>
      <c r="Q27" s="52"/>
      <c r="R27" s="50"/>
      <c r="S27" s="51"/>
      <c r="T27" s="52"/>
      <c r="U27" s="53"/>
      <c r="V27" s="52"/>
      <c r="W27" s="53"/>
      <c r="X27" s="52"/>
      <c r="Y27" s="139"/>
    </row>
    <row r="28" spans="1:25" ht="14.1" customHeight="1" thickBot="1" x14ac:dyDescent="0.25">
      <c r="A28" s="410"/>
      <c r="B28" s="378"/>
      <c r="C28" s="54"/>
      <c r="D28" s="408"/>
      <c r="E28" s="387"/>
      <c r="F28" s="390"/>
      <c r="G28" s="408"/>
      <c r="H28" s="387"/>
      <c r="I28" s="402"/>
      <c r="J28" s="156"/>
      <c r="K28" s="104"/>
      <c r="L28" s="54"/>
      <c r="M28" s="56"/>
      <c r="N28" s="54"/>
      <c r="O28" s="57"/>
      <c r="P28" s="58"/>
      <c r="Q28" s="59"/>
      <c r="R28" s="57"/>
      <c r="S28" s="58"/>
      <c r="T28" s="59"/>
      <c r="U28" s="60"/>
      <c r="V28" s="59"/>
      <c r="W28" s="60"/>
      <c r="X28" s="59"/>
      <c r="Y28" s="140"/>
    </row>
    <row r="29" spans="1:25" ht="14.1" customHeight="1" x14ac:dyDescent="0.2">
      <c r="A29" s="410"/>
      <c r="B29" s="376" t="s">
        <v>58</v>
      </c>
      <c r="C29" s="42" t="s">
        <v>59</v>
      </c>
      <c r="D29" s="406">
        <v>2</v>
      </c>
      <c r="E29" s="385">
        <v>0</v>
      </c>
      <c r="F29" s="388">
        <v>0</v>
      </c>
      <c r="G29" s="406"/>
      <c r="H29" s="385"/>
      <c r="I29" s="400"/>
      <c r="J29" s="154" t="s">
        <v>52</v>
      </c>
      <c r="K29" s="97">
        <v>3</v>
      </c>
      <c r="L29" s="42" t="s">
        <v>30</v>
      </c>
      <c r="M29" s="62" t="s">
        <v>41</v>
      </c>
      <c r="N29" s="42" t="s">
        <v>32</v>
      </c>
      <c r="O29" s="44"/>
      <c r="P29" s="45"/>
      <c r="Q29" s="46"/>
      <c r="R29" s="44"/>
      <c r="S29" s="45"/>
      <c r="T29" s="46"/>
      <c r="U29" s="103">
        <v>2</v>
      </c>
      <c r="V29" s="46"/>
      <c r="W29" s="103"/>
      <c r="X29" s="46"/>
      <c r="Y29" s="138" t="s">
        <v>60</v>
      </c>
    </row>
    <row r="30" spans="1:25" ht="14.1" customHeight="1" x14ac:dyDescent="0.2">
      <c r="A30" s="410"/>
      <c r="B30" s="377"/>
      <c r="C30" s="37"/>
      <c r="D30" s="407"/>
      <c r="E30" s="386"/>
      <c r="F30" s="389"/>
      <c r="G30" s="407"/>
      <c r="H30" s="386"/>
      <c r="I30" s="401"/>
      <c r="J30" s="155"/>
      <c r="K30" s="98"/>
      <c r="L30" s="37"/>
      <c r="M30" s="49"/>
      <c r="N30" s="37"/>
      <c r="O30" s="50"/>
      <c r="P30" s="51"/>
      <c r="Q30" s="52"/>
      <c r="R30" s="50"/>
      <c r="S30" s="51"/>
      <c r="T30" s="52"/>
      <c r="U30" s="53"/>
      <c r="V30" s="52"/>
      <c r="W30" s="53"/>
      <c r="X30" s="52"/>
      <c r="Y30" s="139"/>
    </row>
    <row r="31" spans="1:25" ht="14.1" customHeight="1" thickBot="1" x14ac:dyDescent="0.25">
      <c r="A31" s="410"/>
      <c r="B31" s="378"/>
      <c r="C31" s="54"/>
      <c r="D31" s="408"/>
      <c r="E31" s="387"/>
      <c r="F31" s="390"/>
      <c r="G31" s="408"/>
      <c r="H31" s="387"/>
      <c r="I31" s="402"/>
      <c r="J31" s="156"/>
      <c r="K31" s="104"/>
      <c r="L31" s="54"/>
      <c r="M31" s="56"/>
      <c r="N31" s="54"/>
      <c r="O31" s="57"/>
      <c r="P31" s="58"/>
      <c r="Q31" s="59"/>
      <c r="R31" s="57"/>
      <c r="S31" s="58"/>
      <c r="T31" s="59"/>
      <c r="U31" s="101"/>
      <c r="V31" s="100"/>
      <c r="W31" s="101"/>
      <c r="X31" s="100"/>
      <c r="Y31" s="140"/>
    </row>
    <row r="32" spans="1:25" ht="14.1" customHeight="1" x14ac:dyDescent="0.2">
      <c r="A32" s="445"/>
      <c r="B32" s="376" t="s">
        <v>61</v>
      </c>
      <c r="C32" s="42" t="s">
        <v>28</v>
      </c>
      <c r="D32" s="406"/>
      <c r="E32" s="385"/>
      <c r="F32" s="388"/>
      <c r="G32" s="382">
        <v>3</v>
      </c>
      <c r="H32" s="385">
        <v>0</v>
      </c>
      <c r="I32" s="400">
        <v>3</v>
      </c>
      <c r="J32" s="154" t="s">
        <v>29</v>
      </c>
      <c r="K32" s="97">
        <v>7</v>
      </c>
      <c r="L32" s="42" t="s">
        <v>30</v>
      </c>
      <c r="M32" s="62" t="s">
        <v>41</v>
      </c>
      <c r="N32" s="42" t="s">
        <v>32</v>
      </c>
      <c r="O32" s="44"/>
      <c r="P32" s="45"/>
      <c r="Q32" s="46"/>
      <c r="R32" s="44"/>
      <c r="S32" s="45"/>
      <c r="T32" s="46"/>
      <c r="U32" s="47">
        <f>SUM(G32)</f>
        <v>3</v>
      </c>
      <c r="V32" s="46"/>
      <c r="W32" s="47">
        <f t="shared" ref="W32" si="4">SUM(I32)</f>
        <v>3</v>
      </c>
      <c r="X32" s="46"/>
      <c r="Y32" s="138" t="s">
        <v>33</v>
      </c>
    </row>
    <row r="33" spans="1:25" ht="14.1" customHeight="1" x14ac:dyDescent="0.2">
      <c r="A33" s="445"/>
      <c r="B33" s="377"/>
      <c r="C33" s="37" t="s">
        <v>262</v>
      </c>
      <c r="D33" s="407"/>
      <c r="E33" s="386"/>
      <c r="F33" s="389"/>
      <c r="G33" s="383"/>
      <c r="H33" s="386"/>
      <c r="I33" s="401"/>
      <c r="J33" s="155"/>
      <c r="K33" s="98"/>
      <c r="L33" s="37" t="s">
        <v>30</v>
      </c>
      <c r="M33" s="49" t="s">
        <v>31</v>
      </c>
      <c r="N33" s="37" t="s">
        <v>32</v>
      </c>
      <c r="O33" s="50"/>
      <c r="P33" s="51"/>
      <c r="Q33" s="52"/>
      <c r="R33" s="50"/>
      <c r="S33" s="51"/>
      <c r="T33" s="52">
        <v>1</v>
      </c>
      <c r="U33" s="53"/>
      <c r="V33" s="52">
        <v>3</v>
      </c>
      <c r="W33" s="53"/>
      <c r="X33" s="52">
        <v>6</v>
      </c>
      <c r="Y33" s="139"/>
    </row>
    <row r="34" spans="1:25" ht="14.1" customHeight="1" thickBot="1" x14ac:dyDescent="0.25">
      <c r="A34" s="445"/>
      <c r="B34" s="378"/>
      <c r="C34" s="37"/>
      <c r="D34" s="408"/>
      <c r="E34" s="387"/>
      <c r="F34" s="390"/>
      <c r="G34" s="384"/>
      <c r="H34" s="387"/>
      <c r="I34" s="402"/>
      <c r="J34" s="156"/>
      <c r="K34" s="104"/>
      <c r="L34" s="54"/>
      <c r="M34" s="56"/>
      <c r="N34" s="54"/>
      <c r="O34" s="57"/>
      <c r="P34" s="58"/>
      <c r="Q34" s="59"/>
      <c r="R34" s="57"/>
      <c r="S34" s="58"/>
      <c r="T34" s="59"/>
      <c r="U34" s="60"/>
      <c r="V34" s="59"/>
      <c r="W34" s="60"/>
      <c r="X34" s="59"/>
      <c r="Y34" s="140"/>
    </row>
    <row r="35" spans="1:25" ht="14.1" customHeight="1" x14ac:dyDescent="0.2">
      <c r="A35" s="445"/>
      <c r="B35" s="428" t="s">
        <v>62</v>
      </c>
      <c r="C35" s="82" t="s">
        <v>35</v>
      </c>
      <c r="D35" s="407"/>
      <c r="E35" s="386"/>
      <c r="F35" s="389"/>
      <c r="G35" s="383">
        <v>2</v>
      </c>
      <c r="H35" s="386">
        <v>0</v>
      </c>
      <c r="I35" s="401">
        <v>2</v>
      </c>
      <c r="J35" s="155" t="s">
        <v>29</v>
      </c>
      <c r="K35" s="98">
        <v>5</v>
      </c>
      <c r="L35" s="37" t="s">
        <v>30</v>
      </c>
      <c r="M35" s="49" t="s">
        <v>31</v>
      </c>
      <c r="N35" s="37" t="s">
        <v>32</v>
      </c>
      <c r="O35" s="50"/>
      <c r="P35" s="51"/>
      <c r="Q35" s="52"/>
      <c r="R35" s="50"/>
      <c r="S35" s="51"/>
      <c r="T35" s="52"/>
      <c r="U35" s="53">
        <f>SUM(G35)</f>
        <v>2</v>
      </c>
      <c r="V35" s="52"/>
      <c r="W35" s="53">
        <f t="shared" ref="W35" si="5">SUM(I35)</f>
        <v>2</v>
      </c>
      <c r="X35" s="52"/>
      <c r="Y35" s="138" t="s">
        <v>63</v>
      </c>
    </row>
    <row r="36" spans="1:25" ht="14.1" customHeight="1" x14ac:dyDescent="0.2">
      <c r="A36" s="445"/>
      <c r="B36" s="428"/>
      <c r="C36" s="37" t="s">
        <v>37</v>
      </c>
      <c r="D36" s="407"/>
      <c r="E36" s="386"/>
      <c r="F36" s="389"/>
      <c r="G36" s="383"/>
      <c r="H36" s="386"/>
      <c r="I36" s="401"/>
      <c r="J36" s="155"/>
      <c r="K36" s="98"/>
      <c r="L36" s="37" t="s">
        <v>30</v>
      </c>
      <c r="M36" s="49" t="s">
        <v>257</v>
      </c>
      <c r="N36" s="37" t="s">
        <v>32</v>
      </c>
      <c r="O36" s="50"/>
      <c r="P36" s="51"/>
      <c r="Q36" s="52"/>
      <c r="R36" s="50"/>
      <c r="S36" s="51"/>
      <c r="T36" s="52">
        <v>2</v>
      </c>
      <c r="U36" s="53"/>
      <c r="V36" s="52">
        <v>4</v>
      </c>
      <c r="W36" s="53"/>
      <c r="X36" s="52">
        <v>4</v>
      </c>
      <c r="Y36" s="139" t="s">
        <v>39</v>
      </c>
    </row>
    <row r="37" spans="1:25" ht="14.1" customHeight="1" thickBot="1" x14ac:dyDescent="0.25">
      <c r="A37" s="445"/>
      <c r="B37" s="429"/>
      <c r="C37" s="54"/>
      <c r="D37" s="408"/>
      <c r="E37" s="387"/>
      <c r="F37" s="390"/>
      <c r="G37" s="384"/>
      <c r="H37" s="387"/>
      <c r="I37" s="402"/>
      <c r="J37" s="155"/>
      <c r="K37" s="98"/>
      <c r="L37" s="37"/>
      <c r="M37" s="49"/>
      <c r="N37" s="37"/>
      <c r="O37" s="57"/>
      <c r="P37" s="58"/>
      <c r="Q37" s="59"/>
      <c r="R37" s="57"/>
      <c r="S37" s="58"/>
      <c r="T37" s="59"/>
      <c r="U37" s="60"/>
      <c r="V37" s="59"/>
      <c r="W37" s="60"/>
      <c r="X37" s="59"/>
      <c r="Y37" s="140"/>
    </row>
    <row r="38" spans="1:25" ht="14.1" customHeight="1" x14ac:dyDescent="0.2">
      <c r="A38" s="445"/>
      <c r="B38" s="376" t="s">
        <v>64</v>
      </c>
      <c r="C38" s="42" t="s">
        <v>236</v>
      </c>
      <c r="D38" s="406"/>
      <c r="E38" s="385"/>
      <c r="F38" s="388"/>
      <c r="G38" s="382">
        <v>2</v>
      </c>
      <c r="H38" s="385">
        <v>0</v>
      </c>
      <c r="I38" s="400">
        <v>3</v>
      </c>
      <c r="J38" s="154" t="s">
        <v>29</v>
      </c>
      <c r="K38" s="97">
        <v>6</v>
      </c>
      <c r="L38" s="42" t="s">
        <v>30</v>
      </c>
      <c r="M38" s="62" t="s">
        <v>41</v>
      </c>
      <c r="N38" s="42" t="s">
        <v>32</v>
      </c>
      <c r="O38" s="44"/>
      <c r="P38" s="45"/>
      <c r="Q38" s="46"/>
      <c r="R38" s="44"/>
      <c r="S38" s="45"/>
      <c r="T38" s="46"/>
      <c r="U38" s="47">
        <f>SUM(G38)</f>
        <v>2</v>
      </c>
      <c r="V38" s="46"/>
      <c r="W38" s="47">
        <f t="shared" ref="W38" si="6">SUM(I38)</f>
        <v>3</v>
      </c>
      <c r="X38" s="46"/>
      <c r="Y38" s="138" t="s">
        <v>42</v>
      </c>
    </row>
    <row r="39" spans="1:25" ht="14.1" customHeight="1" x14ac:dyDescent="0.2">
      <c r="A39" s="445"/>
      <c r="B39" s="377"/>
      <c r="C39" s="37" t="s">
        <v>37</v>
      </c>
      <c r="D39" s="407"/>
      <c r="E39" s="386"/>
      <c r="F39" s="389"/>
      <c r="G39" s="383"/>
      <c r="H39" s="386"/>
      <c r="I39" s="401"/>
      <c r="J39" s="155"/>
      <c r="K39" s="98"/>
      <c r="L39" s="37" t="s">
        <v>30</v>
      </c>
      <c r="M39" s="49" t="s">
        <v>257</v>
      </c>
      <c r="N39" s="37" t="s">
        <v>32</v>
      </c>
      <c r="O39" s="50"/>
      <c r="P39" s="51"/>
      <c r="Q39" s="52"/>
      <c r="R39" s="50"/>
      <c r="S39" s="51"/>
      <c r="T39" s="52">
        <v>2</v>
      </c>
      <c r="U39" s="53"/>
      <c r="V39" s="52">
        <v>6</v>
      </c>
      <c r="W39" s="53"/>
      <c r="X39" s="52">
        <v>6</v>
      </c>
      <c r="Y39" s="139" t="s">
        <v>43</v>
      </c>
    </row>
    <row r="40" spans="1:25" ht="14.1" customHeight="1" thickBot="1" x14ac:dyDescent="0.25">
      <c r="A40" s="445"/>
      <c r="B40" s="377"/>
      <c r="C40" s="43"/>
      <c r="D40" s="407"/>
      <c r="E40" s="386"/>
      <c r="F40" s="389"/>
      <c r="G40" s="383"/>
      <c r="H40" s="386"/>
      <c r="I40" s="401"/>
      <c r="J40" s="155"/>
      <c r="K40" s="98"/>
      <c r="L40" s="37"/>
      <c r="M40" s="49"/>
      <c r="N40" s="37"/>
      <c r="O40" s="50"/>
      <c r="P40" s="51"/>
      <c r="Q40" s="52"/>
      <c r="R40" s="50"/>
      <c r="S40" s="51"/>
      <c r="T40" s="52"/>
      <c r="U40" s="53"/>
      <c r="V40" s="59"/>
      <c r="W40" s="53"/>
      <c r="X40" s="59"/>
      <c r="Y40" s="139"/>
    </row>
    <row r="41" spans="1:25" ht="14.1" customHeight="1" x14ac:dyDescent="0.2">
      <c r="A41" s="445"/>
      <c r="B41" s="376" t="s">
        <v>65</v>
      </c>
      <c r="C41" s="42" t="s">
        <v>66</v>
      </c>
      <c r="D41" s="406"/>
      <c r="E41" s="385"/>
      <c r="F41" s="388"/>
      <c r="G41" s="382">
        <v>3</v>
      </c>
      <c r="H41" s="385">
        <v>2</v>
      </c>
      <c r="I41" s="400">
        <v>0</v>
      </c>
      <c r="J41" s="154" t="s">
        <v>29</v>
      </c>
      <c r="K41" s="190">
        <v>6</v>
      </c>
      <c r="L41" s="42" t="s">
        <v>30</v>
      </c>
      <c r="M41" s="62" t="s">
        <v>41</v>
      </c>
      <c r="N41" s="42" t="s">
        <v>32</v>
      </c>
      <c r="O41" s="44"/>
      <c r="P41" s="45"/>
      <c r="Q41" s="46"/>
      <c r="R41" s="44"/>
      <c r="S41" s="45"/>
      <c r="T41" s="46"/>
      <c r="U41" s="47">
        <v>3</v>
      </c>
      <c r="V41" s="46"/>
      <c r="W41" s="47">
        <v>4</v>
      </c>
      <c r="X41" s="46"/>
      <c r="Y41" s="138" t="s">
        <v>67</v>
      </c>
    </row>
    <row r="42" spans="1:25" ht="14.1" customHeight="1" x14ac:dyDescent="0.2">
      <c r="A42" s="445"/>
      <c r="B42" s="430"/>
      <c r="C42" s="37" t="s">
        <v>280</v>
      </c>
      <c r="D42" s="407"/>
      <c r="E42" s="386"/>
      <c r="F42" s="389"/>
      <c r="G42" s="383"/>
      <c r="H42" s="386"/>
      <c r="I42" s="401"/>
      <c r="J42" s="155"/>
      <c r="K42" s="191"/>
      <c r="L42" s="37"/>
      <c r="M42" s="49"/>
      <c r="N42" s="37"/>
      <c r="O42" s="50"/>
      <c r="P42" s="51"/>
      <c r="Q42" s="52"/>
      <c r="R42" s="50"/>
      <c r="S42" s="51">
        <v>1</v>
      </c>
      <c r="T42" s="192"/>
      <c r="U42" s="53"/>
      <c r="V42" s="52">
        <v>2</v>
      </c>
      <c r="W42" s="53"/>
      <c r="X42" s="52">
        <v>2</v>
      </c>
      <c r="Y42" s="139" t="s">
        <v>47</v>
      </c>
    </row>
    <row r="43" spans="1:25" ht="14.1" customHeight="1" thickBot="1" x14ac:dyDescent="0.25">
      <c r="A43" s="445"/>
      <c r="B43" s="378"/>
      <c r="C43" s="193"/>
      <c r="D43" s="408"/>
      <c r="E43" s="387"/>
      <c r="F43" s="390"/>
      <c r="G43" s="384"/>
      <c r="H43" s="387"/>
      <c r="I43" s="402"/>
      <c r="J43" s="156"/>
      <c r="K43" s="194"/>
      <c r="L43" s="54"/>
      <c r="M43" s="56"/>
      <c r="N43" s="54"/>
      <c r="O43" s="57"/>
      <c r="P43" s="58"/>
      <c r="Q43" s="59"/>
      <c r="R43" s="57"/>
      <c r="S43" s="58"/>
      <c r="T43" s="195"/>
      <c r="U43" s="60"/>
      <c r="V43" s="59"/>
      <c r="W43" s="60"/>
      <c r="X43" s="59"/>
      <c r="Y43" s="140"/>
    </row>
    <row r="44" spans="1:25" ht="14.1" customHeight="1" x14ac:dyDescent="0.2">
      <c r="A44" s="445"/>
      <c r="B44" s="377" t="s">
        <v>68</v>
      </c>
      <c r="C44" s="37" t="s">
        <v>49</v>
      </c>
      <c r="D44" s="406"/>
      <c r="E44" s="385"/>
      <c r="F44" s="388"/>
      <c r="G44" s="382">
        <v>2</v>
      </c>
      <c r="H44" s="385">
        <v>1</v>
      </c>
      <c r="I44" s="400">
        <v>0</v>
      </c>
      <c r="J44" s="154" t="s">
        <v>29</v>
      </c>
      <c r="K44" s="97">
        <v>3</v>
      </c>
      <c r="L44" s="42"/>
      <c r="M44" s="62"/>
      <c r="N44" s="42"/>
      <c r="O44" s="50"/>
      <c r="P44" s="51"/>
      <c r="Q44" s="52"/>
      <c r="R44" s="50"/>
      <c r="S44" s="51"/>
      <c r="T44" s="52"/>
      <c r="U44" s="47"/>
      <c r="V44" s="46"/>
      <c r="W44" s="47"/>
      <c r="X44" s="46"/>
      <c r="Y44" s="139"/>
    </row>
    <row r="45" spans="1:25" ht="14.1" customHeight="1" x14ac:dyDescent="0.2">
      <c r="A45" s="445"/>
      <c r="B45" s="377"/>
      <c r="C45" s="37"/>
      <c r="D45" s="407"/>
      <c r="E45" s="386"/>
      <c r="F45" s="389"/>
      <c r="G45" s="383"/>
      <c r="H45" s="386"/>
      <c r="I45" s="401"/>
      <c r="J45" s="155"/>
      <c r="K45" s="98"/>
      <c r="L45" s="37"/>
      <c r="M45" s="49"/>
      <c r="N45" s="37"/>
      <c r="O45" s="50"/>
      <c r="P45" s="51"/>
      <c r="Q45" s="52"/>
      <c r="R45" s="50"/>
      <c r="S45" s="51"/>
      <c r="T45" s="52"/>
      <c r="U45" s="53"/>
      <c r="V45" s="52"/>
      <c r="W45" s="53"/>
      <c r="X45" s="52"/>
      <c r="Y45" s="139"/>
    </row>
    <row r="46" spans="1:25" ht="14.1" customHeight="1" thickBot="1" x14ac:dyDescent="0.25">
      <c r="A46" s="445"/>
      <c r="B46" s="378"/>
      <c r="C46" s="54"/>
      <c r="D46" s="408"/>
      <c r="E46" s="387"/>
      <c r="F46" s="390"/>
      <c r="G46" s="384"/>
      <c r="H46" s="387"/>
      <c r="I46" s="402"/>
      <c r="J46" s="156"/>
      <c r="K46" s="104"/>
      <c r="L46" s="54"/>
      <c r="M46" s="56"/>
      <c r="N46" s="54"/>
      <c r="O46" s="57"/>
      <c r="P46" s="58"/>
      <c r="Q46" s="59"/>
      <c r="R46" s="57"/>
      <c r="S46" s="58"/>
      <c r="T46" s="59"/>
      <c r="U46" s="60"/>
      <c r="V46" s="59"/>
      <c r="W46" s="60"/>
      <c r="X46" s="59"/>
      <c r="Y46" s="140"/>
    </row>
    <row r="47" spans="1:25" ht="14.1" customHeight="1" x14ac:dyDescent="0.2">
      <c r="A47" s="445"/>
      <c r="B47" s="376" t="s">
        <v>69</v>
      </c>
      <c r="C47" s="42" t="s">
        <v>54</v>
      </c>
      <c r="D47" s="406"/>
      <c r="E47" s="385"/>
      <c r="F47" s="388"/>
      <c r="G47" s="382">
        <v>2</v>
      </c>
      <c r="H47" s="385">
        <v>0</v>
      </c>
      <c r="I47" s="400">
        <v>0</v>
      </c>
      <c r="J47" s="154" t="s">
        <v>52</v>
      </c>
      <c r="K47" s="97">
        <v>3</v>
      </c>
      <c r="L47" s="42" t="s">
        <v>30</v>
      </c>
      <c r="M47" s="62" t="s">
        <v>70</v>
      </c>
      <c r="N47" s="42" t="s">
        <v>32</v>
      </c>
      <c r="O47" s="50"/>
      <c r="P47" s="51"/>
      <c r="Q47" s="52"/>
      <c r="R47" s="50"/>
      <c r="S47" s="51"/>
      <c r="T47" s="52"/>
      <c r="U47" s="47">
        <f>SUM(G47)</f>
        <v>2</v>
      </c>
      <c r="V47" s="46"/>
      <c r="W47" s="47">
        <f t="shared" ref="W47" si="7">SUM(I47)</f>
        <v>0</v>
      </c>
      <c r="X47" s="46"/>
      <c r="Y47" s="138" t="s">
        <v>56</v>
      </c>
    </row>
    <row r="48" spans="1:25" ht="14.1" customHeight="1" x14ac:dyDescent="0.2">
      <c r="A48" s="445"/>
      <c r="B48" s="377"/>
      <c r="C48" s="37"/>
      <c r="D48" s="407"/>
      <c r="E48" s="386"/>
      <c r="F48" s="389"/>
      <c r="G48" s="383"/>
      <c r="H48" s="386"/>
      <c r="I48" s="401"/>
      <c r="J48" s="155"/>
      <c r="K48" s="98"/>
      <c r="L48" s="37"/>
      <c r="M48" s="49"/>
      <c r="N48" s="37"/>
      <c r="O48" s="50"/>
      <c r="P48" s="51"/>
      <c r="Q48" s="52"/>
      <c r="R48" s="50"/>
      <c r="S48" s="51"/>
      <c r="T48" s="52"/>
      <c r="U48" s="53"/>
      <c r="V48" s="52"/>
      <c r="W48" s="53"/>
      <c r="X48" s="52"/>
      <c r="Y48" s="139"/>
    </row>
    <row r="49" spans="1:25" ht="14.1" customHeight="1" thickBot="1" x14ac:dyDescent="0.25">
      <c r="A49" s="445"/>
      <c r="B49" s="378"/>
      <c r="C49" s="54"/>
      <c r="D49" s="408"/>
      <c r="E49" s="387"/>
      <c r="F49" s="390"/>
      <c r="G49" s="384"/>
      <c r="H49" s="387"/>
      <c r="I49" s="402"/>
      <c r="J49" s="156"/>
      <c r="K49" s="104"/>
      <c r="L49" s="54"/>
      <c r="M49" s="56"/>
      <c r="N49" s="54"/>
      <c r="O49" s="57"/>
      <c r="P49" s="58"/>
      <c r="Q49" s="59"/>
      <c r="R49" s="57"/>
      <c r="S49" s="58"/>
      <c r="T49" s="59"/>
      <c r="U49" s="60"/>
      <c r="V49" s="59"/>
      <c r="W49" s="60"/>
      <c r="X49" s="59"/>
      <c r="Y49" s="140"/>
    </row>
    <row r="50" spans="1:25" ht="14.1" customHeight="1" x14ac:dyDescent="0.2">
      <c r="A50" s="445"/>
      <c r="B50" s="376" t="s">
        <v>71</v>
      </c>
      <c r="C50" s="37" t="s">
        <v>261</v>
      </c>
      <c r="D50" s="406"/>
      <c r="E50" s="385"/>
      <c r="F50" s="388"/>
      <c r="G50" s="382">
        <v>2</v>
      </c>
      <c r="H50" s="385">
        <v>0</v>
      </c>
      <c r="I50" s="400">
        <v>0</v>
      </c>
      <c r="J50" s="154" t="s">
        <v>52</v>
      </c>
      <c r="K50" s="97">
        <v>3</v>
      </c>
      <c r="L50" s="42" t="s">
        <v>30</v>
      </c>
      <c r="M50" s="62" t="s">
        <v>31</v>
      </c>
      <c r="N50" s="42" t="s">
        <v>32</v>
      </c>
      <c r="O50" s="44"/>
      <c r="P50" s="45"/>
      <c r="Q50" s="46"/>
      <c r="R50" s="44"/>
      <c r="S50" s="45"/>
      <c r="T50" s="46"/>
      <c r="U50" s="103">
        <v>2</v>
      </c>
      <c r="V50" s="46"/>
      <c r="W50" s="47">
        <f t="shared" ref="W50" si="8">SUM(I50)</f>
        <v>0</v>
      </c>
      <c r="X50" s="46"/>
      <c r="Y50" s="138" t="s">
        <v>72</v>
      </c>
    </row>
    <row r="51" spans="1:25" ht="14.1" customHeight="1" x14ac:dyDescent="0.2">
      <c r="A51" s="445"/>
      <c r="B51" s="377"/>
      <c r="C51" s="37"/>
      <c r="D51" s="407"/>
      <c r="E51" s="386"/>
      <c r="F51" s="389"/>
      <c r="G51" s="383"/>
      <c r="H51" s="386"/>
      <c r="I51" s="401"/>
      <c r="J51" s="155"/>
      <c r="K51" s="98"/>
      <c r="L51" s="37"/>
      <c r="M51" s="49"/>
      <c r="N51" s="37"/>
      <c r="O51" s="50"/>
      <c r="P51" s="51"/>
      <c r="Q51" s="52"/>
      <c r="R51" s="50"/>
      <c r="S51" s="51"/>
      <c r="T51" s="52"/>
      <c r="U51" s="53"/>
      <c r="V51" s="52"/>
      <c r="W51" s="53"/>
      <c r="X51" s="52"/>
      <c r="Y51" s="139"/>
    </row>
    <row r="52" spans="1:25" ht="14.1" customHeight="1" thickBot="1" x14ac:dyDescent="0.25">
      <c r="A52" s="445"/>
      <c r="B52" s="378"/>
      <c r="C52" s="54"/>
      <c r="D52" s="408"/>
      <c r="E52" s="387"/>
      <c r="F52" s="390"/>
      <c r="G52" s="384"/>
      <c r="H52" s="387"/>
      <c r="I52" s="402"/>
      <c r="J52" s="155"/>
      <c r="K52" s="98"/>
      <c r="L52" s="37"/>
      <c r="M52" s="56"/>
      <c r="N52" s="54"/>
      <c r="O52" s="57"/>
      <c r="P52" s="58"/>
      <c r="Q52" s="59"/>
      <c r="R52" s="57"/>
      <c r="S52" s="58"/>
      <c r="T52" s="59"/>
      <c r="U52" s="60"/>
      <c r="V52" s="59"/>
      <c r="W52" s="60"/>
      <c r="X52" s="59"/>
      <c r="Y52" s="140"/>
    </row>
    <row r="53" spans="1:25" ht="14.1" customHeight="1" x14ac:dyDescent="0.2">
      <c r="A53" s="445"/>
      <c r="B53" s="376" t="s">
        <v>73</v>
      </c>
      <c r="C53" s="42" t="s">
        <v>51</v>
      </c>
      <c r="D53" s="406"/>
      <c r="E53" s="385"/>
      <c r="F53" s="388"/>
      <c r="G53" s="382">
        <v>2</v>
      </c>
      <c r="H53" s="385">
        <v>0</v>
      </c>
      <c r="I53" s="400">
        <v>0</v>
      </c>
      <c r="J53" s="154" t="s">
        <v>52</v>
      </c>
      <c r="K53" s="97">
        <v>3</v>
      </c>
      <c r="L53" s="42"/>
      <c r="M53" s="62"/>
      <c r="N53" s="42"/>
      <c r="O53" s="50"/>
      <c r="P53" s="51"/>
      <c r="Q53" s="52"/>
      <c r="R53" s="50"/>
      <c r="S53" s="51"/>
      <c r="T53" s="52"/>
      <c r="U53" s="47">
        <v>2</v>
      </c>
      <c r="V53" s="46"/>
      <c r="W53" s="47"/>
      <c r="X53" s="46"/>
      <c r="Y53" s="138"/>
    </row>
    <row r="54" spans="1:25" ht="14.1" customHeight="1" x14ac:dyDescent="0.2">
      <c r="A54" s="445"/>
      <c r="B54" s="377"/>
      <c r="C54" s="37"/>
      <c r="D54" s="407"/>
      <c r="E54" s="386"/>
      <c r="F54" s="389"/>
      <c r="G54" s="383"/>
      <c r="H54" s="386"/>
      <c r="I54" s="401"/>
      <c r="J54" s="155"/>
      <c r="K54" s="98"/>
      <c r="L54" s="37"/>
      <c r="M54" s="49"/>
      <c r="N54" s="37"/>
      <c r="O54" s="50"/>
      <c r="P54" s="51"/>
      <c r="Q54" s="52"/>
      <c r="R54" s="50"/>
      <c r="S54" s="51"/>
      <c r="T54" s="52"/>
      <c r="U54" s="53"/>
      <c r="V54" s="52"/>
      <c r="W54" s="53"/>
      <c r="X54" s="52"/>
      <c r="Y54" s="139"/>
    </row>
    <row r="55" spans="1:25" ht="14.1" customHeight="1" thickBot="1" x14ac:dyDescent="0.25">
      <c r="A55" s="445"/>
      <c r="B55" s="378"/>
      <c r="C55" s="54"/>
      <c r="D55" s="408"/>
      <c r="E55" s="387"/>
      <c r="F55" s="390"/>
      <c r="G55" s="384"/>
      <c r="H55" s="387"/>
      <c r="I55" s="402"/>
      <c r="J55" s="156"/>
      <c r="K55" s="104"/>
      <c r="L55" s="54"/>
      <c r="M55" s="56"/>
      <c r="N55" s="54"/>
      <c r="O55" s="57"/>
      <c r="P55" s="58"/>
      <c r="Q55" s="59"/>
      <c r="R55" s="57"/>
      <c r="S55" s="58"/>
      <c r="T55" s="59"/>
      <c r="U55" s="60"/>
      <c r="V55" s="59"/>
      <c r="W55" s="60"/>
      <c r="X55" s="59"/>
      <c r="Y55" s="140"/>
    </row>
    <row r="56" spans="1:25" ht="14.1" customHeight="1" x14ac:dyDescent="0.2">
      <c r="A56" s="409" t="s">
        <v>74</v>
      </c>
      <c r="B56" s="376" t="s">
        <v>75</v>
      </c>
      <c r="C56" s="42" t="s">
        <v>260</v>
      </c>
      <c r="D56" s="414">
        <v>3</v>
      </c>
      <c r="E56" s="373">
        <v>0</v>
      </c>
      <c r="F56" s="379">
        <v>3</v>
      </c>
      <c r="G56" s="391"/>
      <c r="H56" s="373"/>
      <c r="I56" s="422"/>
      <c r="J56" s="181" t="s">
        <v>29</v>
      </c>
      <c r="K56" s="184">
        <v>7</v>
      </c>
      <c r="L56" s="42" t="s">
        <v>30</v>
      </c>
      <c r="M56" s="62" t="s">
        <v>41</v>
      </c>
      <c r="N56" s="42" t="s">
        <v>32</v>
      </c>
      <c r="O56" s="44"/>
      <c r="P56" s="45"/>
      <c r="Q56" s="46"/>
      <c r="R56" s="47"/>
      <c r="S56" s="45"/>
      <c r="T56" s="46"/>
      <c r="U56" s="53">
        <v>2</v>
      </c>
      <c r="V56" s="52"/>
      <c r="W56" s="53">
        <v>2</v>
      </c>
      <c r="X56" s="52"/>
      <c r="Y56" s="139" t="s">
        <v>76</v>
      </c>
    </row>
    <row r="57" spans="1:25" ht="14.1" customHeight="1" x14ac:dyDescent="0.2">
      <c r="A57" s="410"/>
      <c r="B57" s="377"/>
      <c r="C57" s="37" t="s">
        <v>28</v>
      </c>
      <c r="D57" s="413"/>
      <c r="E57" s="374"/>
      <c r="F57" s="380"/>
      <c r="G57" s="392"/>
      <c r="H57" s="374"/>
      <c r="I57" s="423"/>
      <c r="J57" s="87"/>
      <c r="K57" s="99"/>
      <c r="L57" s="37" t="s">
        <v>30</v>
      </c>
      <c r="M57" s="49" t="s">
        <v>31</v>
      </c>
      <c r="N57" s="37" t="s">
        <v>32</v>
      </c>
      <c r="O57" s="50"/>
      <c r="P57" s="51"/>
      <c r="Q57" s="52"/>
      <c r="R57" s="53"/>
      <c r="S57" s="51"/>
      <c r="T57" s="52"/>
      <c r="U57" s="53">
        <v>1</v>
      </c>
      <c r="V57" s="52"/>
      <c r="W57" s="53">
        <v>1</v>
      </c>
      <c r="X57" s="52"/>
      <c r="Y57" s="139"/>
    </row>
    <row r="58" spans="1:25" ht="14.1" customHeight="1" thickBot="1" x14ac:dyDescent="0.25">
      <c r="A58" s="410"/>
      <c r="B58" s="377"/>
      <c r="C58" s="37" t="s">
        <v>262</v>
      </c>
      <c r="D58" s="413"/>
      <c r="E58" s="374"/>
      <c r="F58" s="380"/>
      <c r="G58" s="392"/>
      <c r="H58" s="374"/>
      <c r="I58" s="423"/>
      <c r="J58" s="87"/>
      <c r="K58" s="99"/>
      <c r="L58" s="37" t="s">
        <v>30</v>
      </c>
      <c r="M58" s="49" t="s">
        <v>31</v>
      </c>
      <c r="N58" s="37" t="s">
        <v>32</v>
      </c>
      <c r="O58" s="50"/>
      <c r="P58" s="51"/>
      <c r="Q58" s="52">
        <v>1</v>
      </c>
      <c r="R58" s="50"/>
      <c r="S58" s="51"/>
      <c r="T58" s="52"/>
      <c r="U58" s="53"/>
      <c r="V58" s="52">
        <v>3</v>
      </c>
      <c r="W58" s="53"/>
      <c r="X58" s="52">
        <v>3</v>
      </c>
      <c r="Y58" s="139"/>
    </row>
    <row r="59" spans="1:25" ht="14.1" customHeight="1" x14ac:dyDescent="0.2">
      <c r="A59" s="410"/>
      <c r="B59" s="376" t="s">
        <v>77</v>
      </c>
      <c r="C59" s="42" t="s">
        <v>258</v>
      </c>
      <c r="D59" s="414">
        <v>3</v>
      </c>
      <c r="E59" s="373">
        <v>2</v>
      </c>
      <c r="F59" s="379">
        <v>0</v>
      </c>
      <c r="G59" s="414"/>
      <c r="H59" s="373"/>
      <c r="I59" s="422"/>
      <c r="J59" s="181" t="s">
        <v>78</v>
      </c>
      <c r="K59" s="184">
        <v>6</v>
      </c>
      <c r="L59" s="42" t="s">
        <v>30</v>
      </c>
      <c r="M59" s="62" t="s">
        <v>41</v>
      </c>
      <c r="N59" s="42" t="s">
        <v>32</v>
      </c>
      <c r="O59" s="44"/>
      <c r="P59" s="45"/>
      <c r="Q59" s="46"/>
      <c r="R59" s="44"/>
      <c r="S59" s="45"/>
      <c r="T59" s="46"/>
      <c r="U59" s="47">
        <v>3</v>
      </c>
      <c r="V59" s="46"/>
      <c r="W59" s="47">
        <v>3</v>
      </c>
      <c r="X59" s="46"/>
      <c r="Y59" s="138" t="s">
        <v>72</v>
      </c>
    </row>
    <row r="60" spans="1:25" ht="14.1" customHeight="1" x14ac:dyDescent="0.2">
      <c r="A60" s="410"/>
      <c r="B60" s="377"/>
      <c r="C60" s="37" t="s">
        <v>245</v>
      </c>
      <c r="D60" s="413"/>
      <c r="E60" s="374"/>
      <c r="F60" s="380"/>
      <c r="G60" s="413"/>
      <c r="H60" s="374"/>
      <c r="I60" s="423"/>
      <c r="J60" s="87"/>
      <c r="K60" s="99"/>
      <c r="L60" s="37" t="s">
        <v>82</v>
      </c>
      <c r="M60" s="49" t="s">
        <v>246</v>
      </c>
      <c r="N60" s="37" t="s">
        <v>32</v>
      </c>
      <c r="O60" s="50"/>
      <c r="P60" s="51">
        <v>1</v>
      </c>
      <c r="Q60" s="52"/>
      <c r="R60" s="50"/>
      <c r="S60" s="51"/>
      <c r="T60" s="52"/>
      <c r="U60" s="53"/>
      <c r="V60" s="52">
        <v>2</v>
      </c>
      <c r="W60" s="53"/>
      <c r="X60" s="52">
        <v>2</v>
      </c>
      <c r="Y60" s="139"/>
    </row>
    <row r="61" spans="1:25" ht="14.1" customHeight="1" thickBot="1" x14ac:dyDescent="0.25">
      <c r="A61" s="410"/>
      <c r="B61" s="378"/>
      <c r="C61" s="54"/>
      <c r="D61" s="415"/>
      <c r="E61" s="375"/>
      <c r="F61" s="381"/>
      <c r="G61" s="415"/>
      <c r="H61" s="375"/>
      <c r="I61" s="424"/>
      <c r="J61" s="196"/>
      <c r="K61" s="102"/>
      <c r="L61" s="54"/>
      <c r="M61" s="56"/>
      <c r="N61" s="54"/>
      <c r="O61" s="57"/>
      <c r="P61" s="58"/>
      <c r="Q61" s="59"/>
      <c r="R61" s="57"/>
      <c r="S61" s="58"/>
      <c r="T61" s="59"/>
      <c r="U61" s="60"/>
      <c r="V61" s="59"/>
      <c r="W61" s="60"/>
      <c r="X61" s="59"/>
      <c r="Y61" s="140"/>
    </row>
    <row r="62" spans="1:25" ht="14.1" customHeight="1" x14ac:dyDescent="0.2">
      <c r="A62" s="410"/>
      <c r="B62" s="377" t="s">
        <v>79</v>
      </c>
      <c r="C62" s="42" t="s">
        <v>80</v>
      </c>
      <c r="D62" s="413">
        <v>2</v>
      </c>
      <c r="E62" s="374">
        <v>0</v>
      </c>
      <c r="F62" s="380">
        <v>3</v>
      </c>
      <c r="G62" s="413"/>
      <c r="H62" s="374"/>
      <c r="I62" s="423"/>
      <c r="J62" s="87" t="s">
        <v>78</v>
      </c>
      <c r="K62" s="99">
        <v>6</v>
      </c>
      <c r="L62" s="43" t="s">
        <v>30</v>
      </c>
      <c r="M62" s="197" t="s">
        <v>41</v>
      </c>
      <c r="N62" s="43" t="s">
        <v>32</v>
      </c>
      <c r="O62" s="198"/>
      <c r="P62" s="199"/>
      <c r="Q62" s="105"/>
      <c r="R62" s="198"/>
      <c r="S62" s="199"/>
      <c r="T62" s="105"/>
      <c r="U62" s="106">
        <f>SUM(D62)</f>
        <v>2</v>
      </c>
      <c r="V62" s="105"/>
      <c r="W62" s="106">
        <f t="shared" ref="W62" si="9">SUM(F62)</f>
        <v>3</v>
      </c>
      <c r="X62" s="105"/>
      <c r="Y62" s="139" t="s">
        <v>81</v>
      </c>
    </row>
    <row r="63" spans="1:25" ht="14.1" customHeight="1" x14ac:dyDescent="0.2">
      <c r="A63" s="410"/>
      <c r="B63" s="377"/>
      <c r="C63" s="37" t="s">
        <v>234</v>
      </c>
      <c r="D63" s="413"/>
      <c r="E63" s="374"/>
      <c r="F63" s="380"/>
      <c r="G63" s="413"/>
      <c r="H63" s="374"/>
      <c r="I63" s="423"/>
      <c r="J63" s="87"/>
      <c r="K63" s="99"/>
      <c r="L63" s="37" t="s">
        <v>82</v>
      </c>
      <c r="M63" s="49" t="s">
        <v>41</v>
      </c>
      <c r="N63" s="43" t="s">
        <v>32</v>
      </c>
      <c r="O63" s="50"/>
      <c r="P63" s="51"/>
      <c r="Q63" s="200">
        <v>1</v>
      </c>
      <c r="R63" s="50"/>
      <c r="S63" s="51"/>
      <c r="T63" s="52"/>
      <c r="U63" s="53"/>
      <c r="V63" s="52">
        <v>3</v>
      </c>
      <c r="W63" s="53"/>
      <c r="X63" s="52">
        <v>3</v>
      </c>
      <c r="Y63" s="139" t="s">
        <v>83</v>
      </c>
    </row>
    <row r="64" spans="1:25" ht="14.1" customHeight="1" thickBot="1" x14ac:dyDescent="0.25">
      <c r="A64" s="410"/>
      <c r="B64" s="377"/>
      <c r="C64" s="201"/>
      <c r="D64" s="413"/>
      <c r="E64" s="374"/>
      <c r="F64" s="380"/>
      <c r="G64" s="413"/>
      <c r="H64" s="374"/>
      <c r="I64" s="423"/>
      <c r="J64" s="87"/>
      <c r="K64" s="99"/>
      <c r="L64" s="37"/>
      <c r="M64" s="49"/>
      <c r="N64" s="37"/>
      <c r="O64" s="50"/>
      <c r="P64" s="51"/>
      <c r="Q64" s="200"/>
      <c r="R64" s="50"/>
      <c r="S64" s="51"/>
      <c r="T64" s="52"/>
      <c r="U64" s="53"/>
      <c r="V64" s="52"/>
      <c r="W64" s="53"/>
      <c r="X64" s="52"/>
      <c r="Y64" s="139"/>
    </row>
    <row r="65" spans="1:25" ht="14.1" customHeight="1" x14ac:dyDescent="0.2">
      <c r="A65" s="410"/>
      <c r="B65" s="376" t="s">
        <v>84</v>
      </c>
      <c r="C65" s="37" t="s">
        <v>243</v>
      </c>
      <c r="D65" s="414">
        <v>3</v>
      </c>
      <c r="E65" s="373">
        <v>1</v>
      </c>
      <c r="F65" s="379">
        <v>0</v>
      </c>
      <c r="G65" s="414"/>
      <c r="H65" s="373"/>
      <c r="I65" s="422"/>
      <c r="J65" s="181" t="s">
        <v>29</v>
      </c>
      <c r="K65" s="184">
        <v>5</v>
      </c>
      <c r="L65" s="42" t="s">
        <v>30</v>
      </c>
      <c r="M65" s="62" t="s">
        <v>41</v>
      </c>
      <c r="N65" s="42" t="s">
        <v>32</v>
      </c>
      <c r="O65" s="44"/>
      <c r="P65" s="45"/>
      <c r="Q65" s="46"/>
      <c r="R65" s="44"/>
      <c r="S65" s="45"/>
      <c r="T65" s="46"/>
      <c r="U65" s="47">
        <v>3</v>
      </c>
      <c r="V65" s="46"/>
      <c r="W65" s="47">
        <v>3</v>
      </c>
      <c r="X65" s="46"/>
      <c r="Y65" s="138" t="s">
        <v>85</v>
      </c>
    </row>
    <row r="66" spans="1:25" ht="14.1" customHeight="1" x14ac:dyDescent="0.2">
      <c r="A66" s="410"/>
      <c r="B66" s="377"/>
      <c r="C66" s="37" t="s">
        <v>245</v>
      </c>
      <c r="D66" s="413"/>
      <c r="E66" s="374"/>
      <c r="F66" s="380"/>
      <c r="G66" s="413"/>
      <c r="H66" s="374"/>
      <c r="I66" s="423"/>
      <c r="J66" s="87"/>
      <c r="K66" s="99"/>
      <c r="L66" s="37" t="s">
        <v>82</v>
      </c>
      <c r="M66" s="49" t="s">
        <v>246</v>
      </c>
      <c r="N66" s="37" t="s">
        <v>32</v>
      </c>
      <c r="O66" s="50"/>
      <c r="P66" s="51">
        <v>1</v>
      </c>
      <c r="Q66" s="52"/>
      <c r="R66" s="50"/>
      <c r="S66" s="51"/>
      <c r="T66" s="52"/>
      <c r="U66" s="53"/>
      <c r="V66" s="52">
        <v>1</v>
      </c>
      <c r="W66" s="53"/>
      <c r="X66" s="52">
        <v>1</v>
      </c>
      <c r="Y66" s="139"/>
    </row>
    <row r="67" spans="1:25" ht="14.1" customHeight="1" thickBot="1" x14ac:dyDescent="0.25">
      <c r="A67" s="410"/>
      <c r="B67" s="378"/>
      <c r="C67" s="54"/>
      <c r="D67" s="415"/>
      <c r="E67" s="375"/>
      <c r="F67" s="381"/>
      <c r="G67" s="415"/>
      <c r="H67" s="375"/>
      <c r="I67" s="424"/>
      <c r="J67" s="196"/>
      <c r="K67" s="102"/>
      <c r="L67" s="54"/>
      <c r="M67" s="56"/>
      <c r="N67" s="54"/>
      <c r="O67" s="57"/>
      <c r="P67" s="58"/>
      <c r="Q67" s="59"/>
      <c r="R67" s="57"/>
      <c r="S67" s="58"/>
      <c r="T67" s="59"/>
      <c r="U67" s="60"/>
      <c r="V67" s="59"/>
      <c r="W67" s="60"/>
      <c r="X67" s="59"/>
      <c r="Y67" s="140"/>
    </row>
    <row r="68" spans="1:25" ht="14.1" customHeight="1" x14ac:dyDescent="0.2">
      <c r="A68" s="410"/>
      <c r="B68" s="377" t="s">
        <v>86</v>
      </c>
      <c r="C68" s="37" t="s">
        <v>87</v>
      </c>
      <c r="D68" s="413">
        <v>2</v>
      </c>
      <c r="E68" s="374">
        <v>1</v>
      </c>
      <c r="F68" s="380">
        <v>0</v>
      </c>
      <c r="G68" s="413"/>
      <c r="H68" s="374"/>
      <c r="I68" s="423"/>
      <c r="J68" s="87" t="s">
        <v>78</v>
      </c>
      <c r="K68" s="99">
        <v>3</v>
      </c>
      <c r="L68" s="37"/>
      <c r="M68" s="49"/>
      <c r="N68" s="37"/>
      <c r="O68" s="50"/>
      <c r="P68" s="51"/>
      <c r="Q68" s="52"/>
      <c r="R68" s="50"/>
      <c r="S68" s="51"/>
      <c r="T68" s="52"/>
      <c r="U68" s="53"/>
      <c r="V68" s="52"/>
      <c r="W68" s="53"/>
      <c r="X68" s="52"/>
      <c r="Y68" s="139"/>
    </row>
    <row r="69" spans="1:25" ht="14.1" customHeight="1" x14ac:dyDescent="0.2">
      <c r="A69" s="410"/>
      <c r="B69" s="377"/>
      <c r="C69" s="37"/>
      <c r="D69" s="413"/>
      <c r="E69" s="374"/>
      <c r="F69" s="380"/>
      <c r="G69" s="413"/>
      <c r="H69" s="374"/>
      <c r="I69" s="423"/>
      <c r="J69" s="87"/>
      <c r="K69" s="99"/>
      <c r="L69" s="37"/>
      <c r="M69" s="49"/>
      <c r="N69" s="37"/>
      <c r="O69" s="50"/>
      <c r="P69" s="51"/>
      <c r="Q69" s="52"/>
      <c r="R69" s="50"/>
      <c r="S69" s="51"/>
      <c r="T69" s="52"/>
      <c r="U69" s="53"/>
      <c r="V69" s="52"/>
      <c r="W69" s="53"/>
      <c r="X69" s="52"/>
      <c r="Y69" s="139"/>
    </row>
    <row r="70" spans="1:25" ht="14.1" customHeight="1" thickBot="1" x14ac:dyDescent="0.25">
      <c r="A70" s="410"/>
      <c r="B70" s="377"/>
      <c r="C70" s="37"/>
      <c r="D70" s="413"/>
      <c r="E70" s="374"/>
      <c r="F70" s="380"/>
      <c r="G70" s="413"/>
      <c r="H70" s="374"/>
      <c r="I70" s="423"/>
      <c r="J70" s="87"/>
      <c r="K70" s="99"/>
      <c r="L70" s="37"/>
      <c r="M70" s="49"/>
      <c r="N70" s="37"/>
      <c r="O70" s="50"/>
      <c r="P70" s="51"/>
      <c r="Q70" s="52"/>
      <c r="R70" s="50"/>
      <c r="S70" s="51"/>
      <c r="T70" s="52"/>
      <c r="U70" s="53"/>
      <c r="V70" s="52"/>
      <c r="W70" s="53"/>
      <c r="X70" s="52"/>
      <c r="Y70" s="139"/>
    </row>
    <row r="71" spans="1:25" ht="14.1" customHeight="1" x14ac:dyDescent="0.2">
      <c r="A71" s="410"/>
      <c r="B71" s="376" t="s">
        <v>88</v>
      </c>
      <c r="C71" s="42" t="s">
        <v>51</v>
      </c>
      <c r="D71" s="406">
        <v>2</v>
      </c>
      <c r="E71" s="385">
        <v>0</v>
      </c>
      <c r="F71" s="388">
        <v>0</v>
      </c>
      <c r="G71" s="406"/>
      <c r="H71" s="385"/>
      <c r="I71" s="400"/>
      <c r="J71" s="154" t="s">
        <v>52</v>
      </c>
      <c r="K71" s="97">
        <v>3</v>
      </c>
      <c r="L71" s="42"/>
      <c r="M71" s="62"/>
      <c r="N71" s="42"/>
      <c r="O71" s="44"/>
      <c r="P71" s="45"/>
      <c r="Q71" s="46"/>
      <c r="R71" s="44"/>
      <c r="S71" s="45"/>
      <c r="T71" s="46"/>
      <c r="U71" s="47"/>
      <c r="V71" s="46"/>
      <c r="W71" s="47">
        <v>2</v>
      </c>
      <c r="X71" s="46"/>
      <c r="Y71" s="138"/>
    </row>
    <row r="72" spans="1:25" ht="14.1" customHeight="1" x14ac:dyDescent="0.2">
      <c r="A72" s="410"/>
      <c r="B72" s="377"/>
      <c r="C72" s="37"/>
      <c r="D72" s="407"/>
      <c r="E72" s="386"/>
      <c r="F72" s="389"/>
      <c r="G72" s="407"/>
      <c r="H72" s="386"/>
      <c r="I72" s="401"/>
      <c r="J72" s="155"/>
      <c r="K72" s="98"/>
      <c r="L72" s="37"/>
      <c r="M72" s="49"/>
      <c r="N72" s="37"/>
      <c r="O72" s="50"/>
      <c r="P72" s="51"/>
      <c r="Q72" s="52"/>
      <c r="R72" s="50"/>
      <c r="S72" s="51"/>
      <c r="T72" s="52"/>
      <c r="U72" s="53"/>
      <c r="V72" s="52"/>
      <c r="W72" s="53"/>
      <c r="X72" s="52"/>
      <c r="Y72" s="139"/>
    </row>
    <row r="73" spans="1:25" ht="14.1" customHeight="1" thickBot="1" x14ac:dyDescent="0.25">
      <c r="A73" s="410"/>
      <c r="B73" s="378"/>
      <c r="C73" s="202"/>
      <c r="D73" s="408"/>
      <c r="E73" s="387"/>
      <c r="F73" s="390"/>
      <c r="G73" s="408"/>
      <c r="H73" s="387"/>
      <c r="I73" s="402"/>
      <c r="J73" s="156"/>
      <c r="K73" s="104"/>
      <c r="L73" s="54"/>
      <c r="M73" s="56"/>
      <c r="N73" s="54"/>
      <c r="O73" s="57"/>
      <c r="P73" s="58"/>
      <c r="Q73" s="59"/>
      <c r="R73" s="57"/>
      <c r="S73" s="58"/>
      <c r="T73" s="59"/>
      <c r="U73" s="60"/>
      <c r="V73" s="59"/>
      <c r="W73" s="60"/>
      <c r="X73" s="59"/>
      <c r="Y73" s="140"/>
    </row>
    <row r="74" spans="1:25" ht="14.1" customHeight="1" x14ac:dyDescent="0.2">
      <c r="A74" s="410"/>
      <c r="B74" s="377" t="s">
        <v>89</v>
      </c>
      <c r="C74" s="42" t="s">
        <v>54</v>
      </c>
      <c r="D74" s="407">
        <v>2</v>
      </c>
      <c r="E74" s="386">
        <v>0</v>
      </c>
      <c r="F74" s="389">
        <v>0</v>
      </c>
      <c r="G74" s="407"/>
      <c r="H74" s="386"/>
      <c r="I74" s="401"/>
      <c r="J74" s="155" t="s">
        <v>52</v>
      </c>
      <c r="K74" s="98">
        <v>3</v>
      </c>
      <c r="L74" s="37" t="s">
        <v>30</v>
      </c>
      <c r="M74" s="49" t="s">
        <v>55</v>
      </c>
      <c r="N74" s="37" t="s">
        <v>32</v>
      </c>
      <c r="O74" s="50"/>
      <c r="P74" s="51"/>
      <c r="Q74" s="52"/>
      <c r="R74" s="50"/>
      <c r="S74" s="51"/>
      <c r="T74" s="52"/>
      <c r="U74" s="53">
        <v>2</v>
      </c>
      <c r="V74" s="52"/>
      <c r="W74" s="53">
        <v>2</v>
      </c>
      <c r="X74" s="52"/>
      <c r="Y74" s="138" t="s">
        <v>56</v>
      </c>
    </row>
    <row r="75" spans="1:25" ht="14.1" customHeight="1" x14ac:dyDescent="0.2">
      <c r="A75" s="410"/>
      <c r="B75" s="377"/>
      <c r="C75" s="43"/>
      <c r="D75" s="407"/>
      <c r="E75" s="386"/>
      <c r="F75" s="389"/>
      <c r="G75" s="407"/>
      <c r="H75" s="386"/>
      <c r="I75" s="401"/>
      <c r="J75" s="155"/>
      <c r="K75" s="98"/>
      <c r="L75" s="37"/>
      <c r="M75" s="49"/>
      <c r="N75" s="37"/>
      <c r="O75" s="50"/>
      <c r="P75" s="51"/>
      <c r="Q75" s="52"/>
      <c r="R75" s="50"/>
      <c r="S75" s="51"/>
      <c r="T75" s="52"/>
      <c r="U75" s="53"/>
      <c r="V75" s="52"/>
      <c r="W75" s="53"/>
      <c r="X75" s="52"/>
      <c r="Y75" s="139"/>
    </row>
    <row r="76" spans="1:25" ht="14.1" customHeight="1" thickBot="1" x14ac:dyDescent="0.25">
      <c r="A76" s="410"/>
      <c r="B76" s="377"/>
      <c r="C76" s="54"/>
      <c r="D76" s="407"/>
      <c r="E76" s="386"/>
      <c r="F76" s="389"/>
      <c r="G76" s="407"/>
      <c r="H76" s="386"/>
      <c r="I76" s="401"/>
      <c r="J76" s="155"/>
      <c r="K76" s="98"/>
      <c r="L76" s="37"/>
      <c r="M76" s="49"/>
      <c r="N76" s="37"/>
      <c r="O76" s="50"/>
      <c r="P76" s="51"/>
      <c r="Q76" s="52"/>
      <c r="R76" s="50"/>
      <c r="S76" s="51"/>
      <c r="T76" s="52"/>
      <c r="U76" s="53"/>
      <c r="V76" s="52"/>
      <c r="W76" s="53"/>
      <c r="X76" s="52"/>
      <c r="Y76" s="139"/>
    </row>
    <row r="77" spans="1:25" ht="14.1" customHeight="1" x14ac:dyDescent="0.2">
      <c r="A77" s="410"/>
      <c r="B77" s="376" t="s">
        <v>90</v>
      </c>
      <c r="C77" s="42" t="s">
        <v>66</v>
      </c>
      <c r="D77" s="406">
        <v>2</v>
      </c>
      <c r="E77" s="385">
        <v>0</v>
      </c>
      <c r="F77" s="388">
        <v>0</v>
      </c>
      <c r="G77" s="406"/>
      <c r="H77" s="385"/>
      <c r="I77" s="400"/>
      <c r="J77" s="154" t="s">
        <v>91</v>
      </c>
      <c r="K77" s="97">
        <v>3</v>
      </c>
      <c r="L77" s="42" t="s">
        <v>30</v>
      </c>
      <c r="M77" s="62" t="s">
        <v>41</v>
      </c>
      <c r="N77" s="42" t="s">
        <v>32</v>
      </c>
      <c r="O77" s="44"/>
      <c r="P77" s="45"/>
      <c r="Q77" s="46"/>
      <c r="R77" s="44"/>
      <c r="S77" s="45"/>
      <c r="T77" s="46"/>
      <c r="U77" s="47">
        <v>2</v>
      </c>
      <c r="V77" s="46"/>
      <c r="W77" s="47"/>
      <c r="X77" s="46"/>
      <c r="Y77" s="138" t="s">
        <v>33</v>
      </c>
    </row>
    <row r="78" spans="1:25" ht="14.1" customHeight="1" x14ac:dyDescent="0.2">
      <c r="A78" s="410"/>
      <c r="B78" s="377"/>
      <c r="C78" s="43"/>
      <c r="D78" s="407"/>
      <c r="E78" s="386"/>
      <c r="F78" s="389"/>
      <c r="G78" s="407"/>
      <c r="H78" s="386"/>
      <c r="I78" s="401"/>
      <c r="J78" s="155"/>
      <c r="K78" s="98"/>
      <c r="L78" s="37"/>
      <c r="M78" s="49"/>
      <c r="N78" s="37"/>
      <c r="O78" s="50"/>
      <c r="P78" s="51"/>
      <c r="Q78" s="52"/>
      <c r="R78" s="50"/>
      <c r="S78" s="51"/>
      <c r="T78" s="52"/>
      <c r="U78" s="53"/>
      <c r="V78" s="52"/>
      <c r="W78" s="53"/>
      <c r="X78" s="52"/>
      <c r="Y78" s="139"/>
    </row>
    <row r="79" spans="1:25" ht="14.1" customHeight="1" thickBot="1" x14ac:dyDescent="0.25">
      <c r="A79" s="410"/>
      <c r="B79" s="378"/>
      <c r="C79" s="54"/>
      <c r="D79" s="408"/>
      <c r="E79" s="387"/>
      <c r="F79" s="390"/>
      <c r="G79" s="408"/>
      <c r="H79" s="387"/>
      <c r="I79" s="402"/>
      <c r="J79" s="156"/>
      <c r="K79" s="104"/>
      <c r="L79" s="54"/>
      <c r="M79" s="56"/>
      <c r="N79" s="54"/>
      <c r="O79" s="57"/>
      <c r="P79" s="58"/>
      <c r="Q79" s="59"/>
      <c r="R79" s="57"/>
      <c r="S79" s="58"/>
      <c r="T79" s="59"/>
      <c r="U79" s="60"/>
      <c r="V79" s="59"/>
      <c r="W79" s="60"/>
      <c r="X79" s="59"/>
      <c r="Y79" s="140"/>
    </row>
    <row r="80" spans="1:25" ht="14.1" customHeight="1" x14ac:dyDescent="0.2">
      <c r="A80" s="410"/>
      <c r="B80" s="376" t="s">
        <v>92</v>
      </c>
      <c r="C80" s="42" t="s">
        <v>51</v>
      </c>
      <c r="D80" s="406">
        <v>2</v>
      </c>
      <c r="E80" s="385">
        <v>0</v>
      </c>
      <c r="F80" s="388">
        <v>0</v>
      </c>
      <c r="G80" s="406"/>
      <c r="H80" s="385"/>
      <c r="I80" s="400"/>
      <c r="J80" s="154" t="s">
        <v>91</v>
      </c>
      <c r="K80" s="97">
        <v>3</v>
      </c>
      <c r="L80" s="42" t="s">
        <v>30</v>
      </c>
      <c r="M80" s="62" t="s">
        <v>41</v>
      </c>
      <c r="N80" s="42" t="s">
        <v>32</v>
      </c>
      <c r="O80" s="44"/>
      <c r="P80" s="45"/>
      <c r="Q80" s="46"/>
      <c r="R80" s="44"/>
      <c r="S80" s="45"/>
      <c r="T80" s="46"/>
      <c r="U80" s="47"/>
      <c r="V80" s="46"/>
      <c r="W80" s="53"/>
      <c r="X80" s="52"/>
      <c r="Y80" s="138"/>
    </row>
    <row r="81" spans="1:25" ht="14.1" customHeight="1" x14ac:dyDescent="0.2">
      <c r="A81" s="410"/>
      <c r="B81" s="377"/>
      <c r="C81" s="43"/>
      <c r="D81" s="407"/>
      <c r="E81" s="386"/>
      <c r="F81" s="389"/>
      <c r="G81" s="407"/>
      <c r="H81" s="386"/>
      <c r="I81" s="401"/>
      <c r="J81" s="155"/>
      <c r="K81" s="98"/>
      <c r="L81" s="37"/>
      <c r="M81" s="49"/>
      <c r="N81" s="37"/>
      <c r="O81" s="50"/>
      <c r="P81" s="51"/>
      <c r="Q81" s="52"/>
      <c r="R81" s="50"/>
      <c r="S81" s="51"/>
      <c r="T81" s="52"/>
      <c r="U81" s="53"/>
      <c r="V81" s="52"/>
      <c r="W81" s="53"/>
      <c r="X81" s="52"/>
      <c r="Y81" s="139"/>
    </row>
    <row r="82" spans="1:25" ht="14.1" customHeight="1" thickBot="1" x14ac:dyDescent="0.25">
      <c r="A82" s="410"/>
      <c r="B82" s="378"/>
      <c r="C82" s="54"/>
      <c r="D82" s="408"/>
      <c r="E82" s="387"/>
      <c r="F82" s="390"/>
      <c r="G82" s="408"/>
      <c r="H82" s="387"/>
      <c r="I82" s="402"/>
      <c r="J82" s="156"/>
      <c r="K82" s="104"/>
      <c r="L82" s="54"/>
      <c r="M82" s="56"/>
      <c r="N82" s="54"/>
      <c r="O82" s="57"/>
      <c r="P82" s="58"/>
      <c r="Q82" s="59"/>
      <c r="R82" s="57"/>
      <c r="S82" s="58"/>
      <c r="T82" s="59"/>
      <c r="U82" s="60"/>
      <c r="V82" s="59"/>
      <c r="W82" s="53"/>
      <c r="X82" s="52"/>
      <c r="Y82" s="140"/>
    </row>
    <row r="83" spans="1:25" ht="14.1" customHeight="1" x14ac:dyDescent="0.2">
      <c r="A83" s="410"/>
      <c r="B83" s="377" t="s">
        <v>93</v>
      </c>
      <c r="C83" s="42" t="s">
        <v>260</v>
      </c>
      <c r="D83" s="407"/>
      <c r="E83" s="386"/>
      <c r="F83" s="389"/>
      <c r="G83" s="383">
        <v>3</v>
      </c>
      <c r="H83" s="386">
        <v>0</v>
      </c>
      <c r="I83" s="401">
        <v>3</v>
      </c>
      <c r="J83" s="155" t="s">
        <v>78</v>
      </c>
      <c r="K83" s="98">
        <v>7</v>
      </c>
      <c r="L83" s="37" t="s">
        <v>30</v>
      </c>
      <c r="M83" s="49" t="s">
        <v>41</v>
      </c>
      <c r="N83" s="37" t="s">
        <v>32</v>
      </c>
      <c r="O83" s="50"/>
      <c r="P83" s="51"/>
      <c r="Q83" s="52"/>
      <c r="R83" s="50"/>
      <c r="S83" s="51"/>
      <c r="T83" s="52"/>
      <c r="U83" s="53">
        <v>2</v>
      </c>
      <c r="V83" s="52"/>
      <c r="W83" s="53">
        <v>2</v>
      </c>
      <c r="X83" s="52"/>
      <c r="Y83" s="139" t="s">
        <v>76</v>
      </c>
    </row>
    <row r="84" spans="1:25" ht="14.1" customHeight="1" x14ac:dyDescent="0.2">
      <c r="A84" s="410"/>
      <c r="B84" s="377"/>
      <c r="C84" s="37" t="s">
        <v>261</v>
      </c>
      <c r="D84" s="407"/>
      <c r="E84" s="386"/>
      <c r="F84" s="389"/>
      <c r="G84" s="383"/>
      <c r="H84" s="386"/>
      <c r="I84" s="401"/>
      <c r="J84" s="155"/>
      <c r="K84" s="98"/>
      <c r="L84" s="37" t="s">
        <v>30</v>
      </c>
      <c r="M84" s="49" t="s">
        <v>31</v>
      </c>
      <c r="N84" s="37" t="s">
        <v>32</v>
      </c>
      <c r="O84" s="50"/>
      <c r="P84" s="51"/>
      <c r="Q84" s="52"/>
      <c r="R84" s="50"/>
      <c r="S84" s="51"/>
      <c r="T84" s="52"/>
      <c r="U84" s="53">
        <v>1</v>
      </c>
      <c r="V84" s="52"/>
      <c r="W84" s="53">
        <v>1</v>
      </c>
      <c r="X84" s="52"/>
      <c r="Y84" s="139"/>
    </row>
    <row r="85" spans="1:25" ht="14.1" customHeight="1" thickBot="1" x14ac:dyDescent="0.25">
      <c r="A85" s="410"/>
      <c r="B85" s="377"/>
      <c r="C85" s="37" t="s">
        <v>262</v>
      </c>
      <c r="D85" s="407"/>
      <c r="E85" s="386"/>
      <c r="F85" s="389"/>
      <c r="G85" s="383"/>
      <c r="H85" s="386"/>
      <c r="I85" s="401"/>
      <c r="J85" s="155"/>
      <c r="K85" s="98"/>
      <c r="L85" s="37" t="s">
        <v>30</v>
      </c>
      <c r="M85" s="49" t="s">
        <v>31</v>
      </c>
      <c r="N85" s="37" t="s">
        <v>32</v>
      </c>
      <c r="O85" s="50"/>
      <c r="P85" s="51"/>
      <c r="Q85" s="52"/>
      <c r="R85" s="50"/>
      <c r="S85" s="51"/>
      <c r="T85" s="52">
        <v>1</v>
      </c>
      <c r="U85" s="53"/>
      <c r="V85" s="52">
        <v>3</v>
      </c>
      <c r="W85" s="53"/>
      <c r="X85" s="52">
        <v>3</v>
      </c>
      <c r="Y85" s="139"/>
    </row>
    <row r="86" spans="1:25" ht="14.1" customHeight="1" x14ac:dyDescent="0.2">
      <c r="A86" s="410" t="s">
        <v>74</v>
      </c>
      <c r="B86" s="376" t="s">
        <v>94</v>
      </c>
      <c r="C86" s="82" t="s">
        <v>45</v>
      </c>
      <c r="D86" s="406"/>
      <c r="E86" s="385"/>
      <c r="F86" s="388"/>
      <c r="G86" s="382">
        <v>3</v>
      </c>
      <c r="H86" s="385">
        <v>2</v>
      </c>
      <c r="I86" s="400">
        <v>0</v>
      </c>
      <c r="J86" s="154" t="s">
        <v>78</v>
      </c>
      <c r="K86" s="154">
        <v>6</v>
      </c>
      <c r="L86" s="61" t="s">
        <v>30</v>
      </c>
      <c r="M86" s="62" t="s">
        <v>41</v>
      </c>
      <c r="N86" s="42" t="s">
        <v>32</v>
      </c>
      <c r="O86" s="44"/>
      <c r="P86" s="45"/>
      <c r="Q86" s="46"/>
      <c r="R86" s="44"/>
      <c r="S86" s="45"/>
      <c r="T86" s="46"/>
      <c r="U86" s="47">
        <f>SUM(G86)</f>
        <v>3</v>
      </c>
      <c r="V86" s="46"/>
      <c r="W86" s="47">
        <f t="shared" ref="W86" si="10">SUM(I86)</f>
        <v>0</v>
      </c>
      <c r="X86" s="46"/>
      <c r="Y86" s="138" t="s">
        <v>67</v>
      </c>
    </row>
    <row r="87" spans="1:25" ht="14.1" customHeight="1" x14ac:dyDescent="0.2">
      <c r="A87" s="410"/>
      <c r="B87" s="377"/>
      <c r="C87" s="37" t="s">
        <v>280</v>
      </c>
      <c r="D87" s="407"/>
      <c r="E87" s="386"/>
      <c r="F87" s="389"/>
      <c r="G87" s="383"/>
      <c r="H87" s="386"/>
      <c r="I87" s="401"/>
      <c r="J87" s="155"/>
      <c r="K87" s="155"/>
      <c r="L87" s="37"/>
      <c r="M87" s="49"/>
      <c r="N87" s="37"/>
      <c r="O87" s="50"/>
      <c r="P87" s="51"/>
      <c r="Q87" s="52"/>
      <c r="R87" s="50"/>
      <c r="S87" s="51">
        <v>1</v>
      </c>
      <c r="T87" s="52"/>
      <c r="U87" s="53"/>
      <c r="V87" s="52">
        <v>2</v>
      </c>
      <c r="W87" s="53"/>
      <c r="X87" s="52">
        <v>2</v>
      </c>
      <c r="Y87" s="139" t="s">
        <v>95</v>
      </c>
    </row>
    <row r="88" spans="1:25" ht="14.1" customHeight="1" thickBot="1" x14ac:dyDescent="0.25">
      <c r="A88" s="410"/>
      <c r="B88" s="378"/>
      <c r="C88" s="54"/>
      <c r="D88" s="408"/>
      <c r="E88" s="387"/>
      <c r="F88" s="390"/>
      <c r="G88" s="384"/>
      <c r="H88" s="387"/>
      <c r="I88" s="402"/>
      <c r="J88" s="156"/>
      <c r="K88" s="156"/>
      <c r="L88" s="55"/>
      <c r="M88" s="56"/>
      <c r="N88" s="54"/>
      <c r="O88" s="57"/>
      <c r="P88" s="58"/>
      <c r="Q88" s="59"/>
      <c r="R88" s="57"/>
      <c r="S88" s="58"/>
      <c r="T88" s="59"/>
      <c r="U88" s="60"/>
      <c r="V88" s="59"/>
      <c r="W88" s="60"/>
      <c r="X88" s="59"/>
      <c r="Y88" s="140"/>
    </row>
    <row r="89" spans="1:25" ht="14.1" customHeight="1" x14ac:dyDescent="0.2">
      <c r="A89" s="410"/>
      <c r="B89" s="376" t="s">
        <v>96</v>
      </c>
      <c r="C89" s="37" t="s">
        <v>57</v>
      </c>
      <c r="D89" s="406"/>
      <c r="E89" s="385"/>
      <c r="F89" s="388"/>
      <c r="G89" s="382">
        <v>2</v>
      </c>
      <c r="H89" s="385">
        <v>0</v>
      </c>
      <c r="I89" s="400">
        <v>3</v>
      </c>
      <c r="J89" s="154" t="s">
        <v>78</v>
      </c>
      <c r="K89" s="154">
        <v>6</v>
      </c>
      <c r="L89" s="61" t="s">
        <v>30</v>
      </c>
      <c r="M89" s="62" t="s">
        <v>246</v>
      </c>
      <c r="N89" s="42" t="s">
        <v>32</v>
      </c>
      <c r="O89" s="44"/>
      <c r="P89" s="45"/>
      <c r="Q89" s="46"/>
      <c r="R89" s="47"/>
      <c r="S89" s="45"/>
      <c r="T89" s="46"/>
      <c r="U89" s="53">
        <f>SUM(G89)</f>
        <v>2</v>
      </c>
      <c r="V89" s="52"/>
      <c r="W89" s="53">
        <f t="shared" ref="W89" si="11">SUM(I89)</f>
        <v>3</v>
      </c>
      <c r="X89" s="52"/>
      <c r="Y89" s="139" t="s">
        <v>81</v>
      </c>
    </row>
    <row r="90" spans="1:25" ht="14.1" customHeight="1" x14ac:dyDescent="0.2">
      <c r="A90" s="410"/>
      <c r="B90" s="377"/>
      <c r="C90" s="203" t="s">
        <v>37</v>
      </c>
      <c r="D90" s="407"/>
      <c r="E90" s="386"/>
      <c r="F90" s="389"/>
      <c r="G90" s="383"/>
      <c r="H90" s="386"/>
      <c r="I90" s="401"/>
      <c r="J90" s="155"/>
      <c r="K90" s="155"/>
      <c r="L90" s="37" t="s">
        <v>30</v>
      </c>
      <c r="M90" s="49" t="s">
        <v>38</v>
      </c>
      <c r="N90" s="37" t="s">
        <v>32</v>
      </c>
      <c r="O90" s="50"/>
      <c r="P90" s="51"/>
      <c r="Q90" s="107"/>
      <c r="R90" s="53"/>
      <c r="S90" s="51"/>
      <c r="T90" s="200">
        <v>1</v>
      </c>
      <c r="U90" s="53"/>
      <c r="V90" s="52">
        <v>3</v>
      </c>
      <c r="W90" s="53"/>
      <c r="X90" s="52">
        <v>3</v>
      </c>
      <c r="Y90" s="139" t="s">
        <v>97</v>
      </c>
    </row>
    <row r="91" spans="1:25" ht="14.1" customHeight="1" thickBot="1" x14ac:dyDescent="0.25">
      <c r="A91" s="410"/>
      <c r="B91" s="378"/>
      <c r="C91" s="203"/>
      <c r="D91" s="408"/>
      <c r="E91" s="387"/>
      <c r="F91" s="390"/>
      <c r="G91" s="384"/>
      <c r="H91" s="387"/>
      <c r="I91" s="402"/>
      <c r="J91" s="155"/>
      <c r="K91" s="155"/>
      <c r="L91" s="48"/>
      <c r="M91" s="49"/>
      <c r="N91" s="37"/>
      <c r="O91" s="57"/>
      <c r="P91" s="58"/>
      <c r="Q91" s="204"/>
      <c r="R91" s="60"/>
      <c r="S91" s="58"/>
      <c r="T91" s="205"/>
      <c r="U91" s="60"/>
      <c r="V91" s="59"/>
      <c r="W91" s="60"/>
      <c r="X91" s="59"/>
      <c r="Y91" s="139"/>
    </row>
    <row r="92" spans="1:25" ht="14.1" customHeight="1" x14ac:dyDescent="0.2">
      <c r="A92" s="410"/>
      <c r="B92" s="376" t="s">
        <v>98</v>
      </c>
      <c r="C92" s="42" t="s">
        <v>66</v>
      </c>
      <c r="D92" s="406"/>
      <c r="E92" s="385"/>
      <c r="F92" s="388"/>
      <c r="G92" s="382">
        <v>3</v>
      </c>
      <c r="H92" s="385">
        <v>1</v>
      </c>
      <c r="I92" s="400">
        <v>0</v>
      </c>
      <c r="J92" s="154" t="s">
        <v>78</v>
      </c>
      <c r="K92" s="154">
        <v>5</v>
      </c>
      <c r="L92" s="61" t="s">
        <v>30</v>
      </c>
      <c r="M92" s="62" t="s">
        <v>41</v>
      </c>
      <c r="N92" s="42" t="s">
        <v>32</v>
      </c>
      <c r="O92" s="50"/>
      <c r="P92" s="51"/>
      <c r="Q92" s="52"/>
      <c r="R92" s="50"/>
      <c r="S92" s="51"/>
      <c r="T92" s="52"/>
      <c r="U92" s="53">
        <v>3</v>
      </c>
      <c r="V92" s="52"/>
      <c r="W92" s="53">
        <v>4</v>
      </c>
      <c r="X92" s="52"/>
      <c r="Y92" s="138" t="s">
        <v>99</v>
      </c>
    </row>
    <row r="93" spans="1:25" ht="14.1" customHeight="1" x14ac:dyDescent="0.2">
      <c r="A93" s="410"/>
      <c r="B93" s="377"/>
      <c r="C93" s="206" t="s">
        <v>245</v>
      </c>
      <c r="D93" s="407"/>
      <c r="E93" s="386"/>
      <c r="F93" s="389"/>
      <c r="G93" s="383"/>
      <c r="H93" s="386"/>
      <c r="I93" s="401"/>
      <c r="J93" s="155"/>
      <c r="K93" s="155"/>
      <c r="L93" s="37" t="s">
        <v>82</v>
      </c>
      <c r="M93" s="49" t="s">
        <v>246</v>
      </c>
      <c r="N93" s="37" t="s">
        <v>32</v>
      </c>
      <c r="O93" s="50"/>
      <c r="P93" s="51"/>
      <c r="Q93" s="52"/>
      <c r="R93" s="50"/>
      <c r="S93" s="51">
        <v>1</v>
      </c>
      <c r="T93" s="52"/>
      <c r="U93" s="53"/>
      <c r="V93" s="52">
        <v>1</v>
      </c>
      <c r="W93" s="53"/>
      <c r="X93" s="52">
        <v>1</v>
      </c>
      <c r="Y93" s="139" t="s">
        <v>100</v>
      </c>
    </row>
    <row r="94" spans="1:25" ht="14.1" customHeight="1" thickBot="1" x14ac:dyDescent="0.25">
      <c r="A94" s="410"/>
      <c r="B94" s="378"/>
      <c r="C94" s="207"/>
      <c r="D94" s="408"/>
      <c r="E94" s="387"/>
      <c r="F94" s="390"/>
      <c r="G94" s="384"/>
      <c r="H94" s="387"/>
      <c r="I94" s="402"/>
      <c r="J94" s="156"/>
      <c r="K94" s="156"/>
      <c r="L94" s="55"/>
      <c r="M94" s="56"/>
      <c r="N94" s="54"/>
      <c r="O94" s="57"/>
      <c r="P94" s="58"/>
      <c r="Q94" s="59"/>
      <c r="R94" s="57"/>
      <c r="S94" s="58"/>
      <c r="T94" s="59"/>
      <c r="U94" s="60"/>
      <c r="V94" s="59"/>
      <c r="W94" s="60"/>
      <c r="X94" s="59"/>
      <c r="Y94" s="139"/>
    </row>
    <row r="95" spans="1:25" ht="14.1" customHeight="1" x14ac:dyDescent="0.2">
      <c r="A95" s="410"/>
      <c r="B95" s="376" t="s">
        <v>101</v>
      </c>
      <c r="C95" s="42" t="s">
        <v>87</v>
      </c>
      <c r="D95" s="406"/>
      <c r="E95" s="385"/>
      <c r="F95" s="388"/>
      <c r="G95" s="382">
        <v>2</v>
      </c>
      <c r="H95" s="385">
        <v>1</v>
      </c>
      <c r="I95" s="400">
        <v>0</v>
      </c>
      <c r="J95" s="155" t="s">
        <v>78</v>
      </c>
      <c r="K95" s="155">
        <v>3</v>
      </c>
      <c r="L95" s="48"/>
      <c r="M95" s="49"/>
      <c r="N95" s="37"/>
      <c r="O95" s="50"/>
      <c r="P95" s="51"/>
      <c r="Q95" s="52"/>
      <c r="R95" s="50"/>
      <c r="S95" s="51"/>
      <c r="T95" s="52"/>
      <c r="U95" s="53"/>
      <c r="V95" s="52"/>
      <c r="W95" s="53"/>
      <c r="X95" s="52"/>
      <c r="Y95" s="138"/>
    </row>
    <row r="96" spans="1:25" ht="14.1" customHeight="1" x14ac:dyDescent="0.2">
      <c r="A96" s="410"/>
      <c r="B96" s="377"/>
      <c r="C96" s="37"/>
      <c r="D96" s="407"/>
      <c r="E96" s="386"/>
      <c r="F96" s="389"/>
      <c r="G96" s="383"/>
      <c r="H96" s="386"/>
      <c r="I96" s="401"/>
      <c r="J96" s="155"/>
      <c r="K96" s="155"/>
      <c r="L96" s="48"/>
      <c r="M96" s="49"/>
      <c r="N96" s="37"/>
      <c r="O96" s="50"/>
      <c r="P96" s="51"/>
      <c r="Q96" s="52"/>
      <c r="R96" s="50"/>
      <c r="S96" s="51"/>
      <c r="T96" s="52"/>
      <c r="U96" s="53"/>
      <c r="V96" s="52"/>
      <c r="W96" s="53"/>
      <c r="X96" s="52"/>
      <c r="Y96" s="139"/>
    </row>
    <row r="97" spans="1:25" ht="14.1" customHeight="1" thickBot="1" x14ac:dyDescent="0.25">
      <c r="A97" s="410"/>
      <c r="B97" s="378"/>
      <c r="C97" s="54"/>
      <c r="D97" s="408"/>
      <c r="E97" s="387"/>
      <c r="F97" s="390"/>
      <c r="G97" s="384"/>
      <c r="H97" s="387"/>
      <c r="I97" s="402"/>
      <c r="J97" s="156"/>
      <c r="K97" s="156"/>
      <c r="L97" s="55"/>
      <c r="M97" s="56"/>
      <c r="N97" s="54"/>
      <c r="O97" s="57"/>
      <c r="P97" s="58"/>
      <c r="Q97" s="59"/>
      <c r="R97" s="57"/>
      <c r="S97" s="58"/>
      <c r="T97" s="59"/>
      <c r="U97" s="60"/>
      <c r="V97" s="59"/>
      <c r="W97" s="60"/>
      <c r="X97" s="59"/>
      <c r="Y97" s="140"/>
    </row>
    <row r="98" spans="1:25" ht="14.1" customHeight="1" x14ac:dyDescent="0.2">
      <c r="A98" s="410"/>
      <c r="B98" s="376" t="s">
        <v>102</v>
      </c>
      <c r="C98" s="42" t="s">
        <v>139</v>
      </c>
      <c r="D98" s="406"/>
      <c r="E98" s="385"/>
      <c r="F98" s="388"/>
      <c r="G98" s="382">
        <v>2</v>
      </c>
      <c r="H98" s="385">
        <v>0</v>
      </c>
      <c r="I98" s="400">
        <v>0</v>
      </c>
      <c r="J98" s="154" t="s">
        <v>52</v>
      </c>
      <c r="K98" s="154">
        <v>3</v>
      </c>
      <c r="L98" s="61"/>
      <c r="M98" s="62"/>
      <c r="N98" s="42"/>
      <c r="O98" s="50"/>
      <c r="P98" s="51"/>
      <c r="Q98" s="52"/>
      <c r="R98" s="50"/>
      <c r="S98" s="51"/>
      <c r="T98" s="52"/>
      <c r="U98" s="53"/>
      <c r="V98" s="52"/>
      <c r="W98" s="53">
        <f t="shared" ref="W98" si="12">SUM(I98)</f>
        <v>0</v>
      </c>
      <c r="X98" s="52"/>
      <c r="Y98" s="138"/>
    </row>
    <row r="99" spans="1:25" ht="14.1" customHeight="1" x14ac:dyDescent="0.2">
      <c r="A99" s="410"/>
      <c r="B99" s="377"/>
      <c r="C99" s="37"/>
      <c r="D99" s="407"/>
      <c r="E99" s="386"/>
      <c r="F99" s="389"/>
      <c r="G99" s="383"/>
      <c r="H99" s="386"/>
      <c r="I99" s="401"/>
      <c r="J99" s="155"/>
      <c r="K99" s="155"/>
      <c r="L99" s="48"/>
      <c r="M99" s="49"/>
      <c r="N99" s="37"/>
      <c r="O99" s="50"/>
      <c r="P99" s="51"/>
      <c r="Q99" s="52"/>
      <c r="R99" s="50"/>
      <c r="S99" s="51"/>
      <c r="T99" s="52"/>
      <c r="U99" s="53"/>
      <c r="V99" s="52"/>
      <c r="W99" s="53"/>
      <c r="X99" s="52"/>
      <c r="Y99" s="139"/>
    </row>
    <row r="100" spans="1:25" ht="14.1" customHeight="1" thickBot="1" x14ac:dyDescent="0.25">
      <c r="A100" s="410"/>
      <c r="B100" s="378"/>
      <c r="C100" s="54"/>
      <c r="D100" s="408"/>
      <c r="E100" s="387"/>
      <c r="F100" s="390"/>
      <c r="G100" s="384"/>
      <c r="H100" s="387"/>
      <c r="I100" s="402"/>
      <c r="J100" s="156"/>
      <c r="K100" s="156"/>
      <c r="L100" s="55"/>
      <c r="M100" s="56"/>
      <c r="N100" s="54"/>
      <c r="O100" s="57"/>
      <c r="P100" s="58"/>
      <c r="Q100" s="59"/>
      <c r="R100" s="57"/>
      <c r="S100" s="58"/>
      <c r="T100" s="59"/>
      <c r="U100" s="60"/>
      <c r="V100" s="59"/>
      <c r="W100" s="60"/>
      <c r="X100" s="59"/>
      <c r="Y100" s="140"/>
    </row>
    <row r="101" spans="1:25" ht="14.1" customHeight="1" x14ac:dyDescent="0.2">
      <c r="A101" s="410"/>
      <c r="B101" s="376" t="s">
        <v>103</v>
      </c>
      <c r="C101" s="42" t="s">
        <v>28</v>
      </c>
      <c r="D101" s="406"/>
      <c r="E101" s="385"/>
      <c r="F101" s="388"/>
      <c r="G101" s="382">
        <v>2</v>
      </c>
      <c r="H101" s="385">
        <v>0</v>
      </c>
      <c r="I101" s="400">
        <v>0</v>
      </c>
      <c r="J101" s="154" t="s">
        <v>52</v>
      </c>
      <c r="K101" s="154">
        <v>3</v>
      </c>
      <c r="L101" s="61" t="s">
        <v>30</v>
      </c>
      <c r="M101" s="62" t="s">
        <v>41</v>
      </c>
      <c r="N101" s="42" t="s">
        <v>32</v>
      </c>
      <c r="O101" s="44"/>
      <c r="P101" s="45"/>
      <c r="Q101" s="46"/>
      <c r="R101" s="44"/>
      <c r="S101" s="45"/>
      <c r="T101" s="46"/>
      <c r="U101" s="47">
        <f>SUM(G101)</f>
        <v>2</v>
      </c>
      <c r="V101" s="46"/>
      <c r="W101" s="53">
        <f t="shared" ref="W101" si="13">SUM(I101)</f>
        <v>0</v>
      </c>
      <c r="X101" s="52"/>
      <c r="Y101" s="138" t="s">
        <v>33</v>
      </c>
    </row>
    <row r="102" spans="1:25" ht="14.1" customHeight="1" x14ac:dyDescent="0.2">
      <c r="A102" s="410"/>
      <c r="B102" s="377"/>
      <c r="C102" s="37"/>
      <c r="D102" s="407"/>
      <c r="E102" s="386"/>
      <c r="F102" s="389"/>
      <c r="G102" s="383"/>
      <c r="H102" s="386"/>
      <c r="I102" s="401"/>
      <c r="J102" s="155"/>
      <c r="K102" s="155"/>
      <c r="L102" s="48"/>
      <c r="M102" s="49"/>
      <c r="N102" s="37"/>
      <c r="O102" s="50"/>
      <c r="P102" s="51"/>
      <c r="Q102" s="52"/>
      <c r="R102" s="50"/>
      <c r="S102" s="51"/>
      <c r="T102" s="52"/>
      <c r="U102" s="53"/>
      <c r="V102" s="52"/>
      <c r="W102" s="53"/>
      <c r="X102" s="52"/>
      <c r="Y102" s="139"/>
    </row>
    <row r="103" spans="1:25" ht="14.1" customHeight="1" thickBot="1" x14ac:dyDescent="0.25">
      <c r="A103" s="410"/>
      <c r="B103" s="378"/>
      <c r="C103" s="54"/>
      <c r="D103" s="408"/>
      <c r="E103" s="387"/>
      <c r="F103" s="390"/>
      <c r="G103" s="384"/>
      <c r="H103" s="387"/>
      <c r="I103" s="402"/>
      <c r="J103" s="156"/>
      <c r="K103" s="156"/>
      <c r="L103" s="55"/>
      <c r="M103" s="56"/>
      <c r="N103" s="54"/>
      <c r="O103" s="57"/>
      <c r="P103" s="58"/>
      <c r="Q103" s="59"/>
      <c r="R103" s="57"/>
      <c r="S103" s="58"/>
      <c r="T103" s="59"/>
      <c r="U103" s="60"/>
      <c r="V103" s="59"/>
      <c r="W103" s="60"/>
      <c r="X103" s="59"/>
      <c r="Y103" s="140"/>
    </row>
    <row r="104" spans="1:25" ht="14.1" customHeight="1" x14ac:dyDescent="0.2">
      <c r="A104" s="410"/>
      <c r="B104" s="377" t="s">
        <v>104</v>
      </c>
      <c r="C104" s="42" t="s">
        <v>139</v>
      </c>
      <c r="D104" s="407"/>
      <c r="E104" s="386"/>
      <c r="F104" s="389"/>
      <c r="G104" s="383">
        <v>2</v>
      </c>
      <c r="H104" s="386">
        <v>0</v>
      </c>
      <c r="I104" s="401">
        <v>0</v>
      </c>
      <c r="J104" s="155" t="s">
        <v>52</v>
      </c>
      <c r="K104" s="155">
        <v>3</v>
      </c>
      <c r="L104" s="48" t="s">
        <v>30</v>
      </c>
      <c r="M104" s="49" t="s">
        <v>41</v>
      </c>
      <c r="N104" s="37" t="s">
        <v>32</v>
      </c>
      <c r="O104" s="50"/>
      <c r="P104" s="51"/>
      <c r="Q104" s="52"/>
      <c r="R104" s="50"/>
      <c r="S104" s="51"/>
      <c r="T104" s="52"/>
      <c r="U104" s="53"/>
      <c r="V104" s="52"/>
      <c r="W104" s="53"/>
      <c r="X104" s="52"/>
      <c r="Y104" s="139"/>
    </row>
    <row r="105" spans="1:25" ht="14.1" customHeight="1" x14ac:dyDescent="0.2">
      <c r="A105" s="410"/>
      <c r="B105" s="377"/>
      <c r="C105" s="37"/>
      <c r="D105" s="407"/>
      <c r="E105" s="386"/>
      <c r="F105" s="389"/>
      <c r="G105" s="383"/>
      <c r="H105" s="386"/>
      <c r="I105" s="401"/>
      <c r="J105" s="155"/>
      <c r="K105" s="155"/>
      <c r="L105" s="48"/>
      <c r="M105" s="49"/>
      <c r="N105" s="37"/>
      <c r="O105" s="50"/>
      <c r="P105" s="51"/>
      <c r="Q105" s="52"/>
      <c r="R105" s="50"/>
      <c r="S105" s="51"/>
      <c r="T105" s="52"/>
      <c r="U105" s="53"/>
      <c r="V105" s="52"/>
      <c r="W105" s="53"/>
      <c r="X105" s="52"/>
      <c r="Y105" s="139"/>
    </row>
    <row r="106" spans="1:25" ht="14.1" customHeight="1" thickBot="1" x14ac:dyDescent="0.25">
      <c r="A106" s="410"/>
      <c r="B106" s="377"/>
      <c r="C106" s="37"/>
      <c r="D106" s="407"/>
      <c r="E106" s="386"/>
      <c r="F106" s="389"/>
      <c r="G106" s="383"/>
      <c r="H106" s="386"/>
      <c r="I106" s="401"/>
      <c r="J106" s="155"/>
      <c r="K106" s="155"/>
      <c r="L106" s="54"/>
      <c r="M106" s="54"/>
      <c r="N106" s="54"/>
      <c r="O106" s="50"/>
      <c r="P106" s="51"/>
      <c r="Q106" s="52"/>
      <c r="R106" s="50"/>
      <c r="S106" s="51"/>
      <c r="T106" s="52"/>
      <c r="U106" s="53"/>
      <c r="V106" s="52"/>
      <c r="W106" s="53"/>
      <c r="X106" s="52"/>
      <c r="Y106" s="139"/>
    </row>
    <row r="107" spans="1:25" ht="14.1" customHeight="1" x14ac:dyDescent="0.2">
      <c r="A107" s="410"/>
      <c r="B107" s="376" t="s">
        <v>105</v>
      </c>
      <c r="C107" s="208" t="s">
        <v>258</v>
      </c>
      <c r="D107" s="382"/>
      <c r="E107" s="385"/>
      <c r="F107" s="388"/>
      <c r="G107" s="382">
        <v>2</v>
      </c>
      <c r="H107" s="385">
        <v>0</v>
      </c>
      <c r="I107" s="400">
        <v>0</v>
      </c>
      <c r="J107" s="154" t="s">
        <v>91</v>
      </c>
      <c r="K107" s="154">
        <v>3</v>
      </c>
      <c r="L107" s="48" t="s">
        <v>30</v>
      </c>
      <c r="M107" s="49" t="s">
        <v>41</v>
      </c>
      <c r="N107" s="37" t="s">
        <v>32</v>
      </c>
      <c r="O107" s="44"/>
      <c r="P107" s="45"/>
      <c r="Q107" s="46"/>
      <c r="R107" s="44"/>
      <c r="S107" s="45"/>
      <c r="T107" s="46"/>
      <c r="U107" s="47">
        <v>2</v>
      </c>
      <c r="V107" s="46"/>
      <c r="W107" s="47"/>
      <c r="X107" s="46"/>
      <c r="Y107" s="41" t="s">
        <v>72</v>
      </c>
    </row>
    <row r="108" spans="1:25" ht="14.1" customHeight="1" x14ac:dyDescent="0.2">
      <c r="A108" s="410"/>
      <c r="B108" s="377"/>
      <c r="C108" s="209"/>
      <c r="D108" s="383"/>
      <c r="E108" s="386"/>
      <c r="F108" s="389"/>
      <c r="G108" s="383"/>
      <c r="H108" s="386"/>
      <c r="I108" s="401"/>
      <c r="J108" s="155"/>
      <c r="K108" s="155"/>
      <c r="L108" s="48"/>
      <c r="M108" s="49"/>
      <c r="N108" s="37"/>
      <c r="O108" s="50"/>
      <c r="P108" s="51"/>
      <c r="Q108" s="52"/>
      <c r="R108" s="50"/>
      <c r="S108" s="51"/>
      <c r="T108" s="52"/>
      <c r="U108" s="53"/>
      <c r="V108" s="52"/>
      <c r="W108" s="53"/>
      <c r="X108" s="52"/>
      <c r="Y108" s="139"/>
    </row>
    <row r="109" spans="1:25" ht="14.1" customHeight="1" thickBot="1" x14ac:dyDescent="0.25">
      <c r="A109" s="411"/>
      <c r="B109" s="378"/>
      <c r="C109" s="210"/>
      <c r="D109" s="384"/>
      <c r="E109" s="387"/>
      <c r="F109" s="390"/>
      <c r="G109" s="384"/>
      <c r="H109" s="387"/>
      <c r="I109" s="402"/>
      <c r="J109" s="156"/>
      <c r="K109" s="156"/>
      <c r="L109" s="55"/>
      <c r="M109" s="56"/>
      <c r="N109" s="54"/>
      <c r="O109" s="57"/>
      <c r="P109" s="58"/>
      <c r="Q109" s="59"/>
      <c r="R109" s="57"/>
      <c r="S109" s="58"/>
      <c r="T109" s="59"/>
      <c r="U109" s="60"/>
      <c r="V109" s="59"/>
      <c r="W109" s="60"/>
      <c r="X109" s="59"/>
      <c r="Y109" s="40"/>
    </row>
    <row r="110" spans="1:25" ht="14.1" customHeight="1" x14ac:dyDescent="0.2">
      <c r="A110" s="409" t="s">
        <v>106</v>
      </c>
      <c r="B110" s="376" t="s">
        <v>107</v>
      </c>
      <c r="C110" s="42" t="s">
        <v>108</v>
      </c>
      <c r="D110" s="414">
        <v>3</v>
      </c>
      <c r="E110" s="373">
        <v>0</v>
      </c>
      <c r="F110" s="379">
        <v>2</v>
      </c>
      <c r="G110" s="414"/>
      <c r="H110" s="373"/>
      <c r="I110" s="422"/>
      <c r="J110" s="181" t="s">
        <v>78</v>
      </c>
      <c r="K110" s="181">
        <v>6</v>
      </c>
      <c r="L110" s="61" t="s">
        <v>30</v>
      </c>
      <c r="M110" s="62" t="s">
        <v>41</v>
      </c>
      <c r="N110" s="42" t="s">
        <v>32</v>
      </c>
      <c r="O110" s="44"/>
      <c r="P110" s="45"/>
      <c r="Q110" s="46"/>
      <c r="R110" s="44"/>
      <c r="S110" s="45"/>
      <c r="T110" s="46"/>
      <c r="U110" s="47">
        <v>3</v>
      </c>
      <c r="V110" s="108"/>
      <c r="W110" s="47">
        <v>4</v>
      </c>
      <c r="X110" s="108"/>
      <c r="Y110" s="138" t="s">
        <v>109</v>
      </c>
    </row>
    <row r="111" spans="1:25" ht="14.1" customHeight="1" x14ac:dyDescent="0.2">
      <c r="A111" s="410"/>
      <c r="B111" s="377"/>
      <c r="C111" s="203" t="s">
        <v>37</v>
      </c>
      <c r="D111" s="413"/>
      <c r="E111" s="374"/>
      <c r="F111" s="380"/>
      <c r="G111" s="413"/>
      <c r="H111" s="374"/>
      <c r="I111" s="423"/>
      <c r="J111" s="87"/>
      <c r="K111" s="87"/>
      <c r="L111" s="48" t="s">
        <v>30</v>
      </c>
      <c r="M111" s="49" t="s">
        <v>38</v>
      </c>
      <c r="N111" s="37" t="s">
        <v>32</v>
      </c>
      <c r="O111" s="50"/>
      <c r="P111" s="51"/>
      <c r="Q111" s="52">
        <v>1</v>
      </c>
      <c r="R111" s="50"/>
      <c r="S111" s="51"/>
      <c r="T111" s="52"/>
      <c r="U111" s="53"/>
      <c r="V111" s="109">
        <v>2</v>
      </c>
      <c r="W111" s="53"/>
      <c r="X111" s="109">
        <v>2</v>
      </c>
      <c r="Y111" s="139" t="s">
        <v>110</v>
      </c>
    </row>
    <row r="112" spans="1:25" ht="14.1" customHeight="1" thickBot="1" x14ac:dyDescent="0.25">
      <c r="A112" s="410"/>
      <c r="B112" s="377"/>
      <c r="C112" s="37"/>
      <c r="D112" s="413"/>
      <c r="E112" s="374"/>
      <c r="F112" s="380"/>
      <c r="G112" s="413"/>
      <c r="H112" s="374"/>
      <c r="I112" s="423"/>
      <c r="J112" s="87"/>
      <c r="K112" s="87"/>
      <c r="L112" s="48"/>
      <c r="M112" s="49"/>
      <c r="N112" s="37"/>
      <c r="O112" s="50"/>
      <c r="P112" s="51"/>
      <c r="Q112" s="52"/>
      <c r="R112" s="50"/>
      <c r="S112" s="51"/>
      <c r="T112" s="52"/>
      <c r="U112" s="53"/>
      <c r="V112" s="109"/>
      <c r="W112" s="53"/>
      <c r="X112" s="109"/>
      <c r="Y112" s="139"/>
    </row>
    <row r="113" spans="1:25" ht="14.1" customHeight="1" x14ac:dyDescent="0.2">
      <c r="A113" s="410"/>
      <c r="B113" s="448" t="s">
        <v>111</v>
      </c>
      <c r="C113" s="42" t="s">
        <v>54</v>
      </c>
      <c r="D113" s="414">
        <v>2</v>
      </c>
      <c r="E113" s="373">
        <v>0</v>
      </c>
      <c r="F113" s="379">
        <v>5</v>
      </c>
      <c r="G113" s="414"/>
      <c r="H113" s="373"/>
      <c r="I113" s="422"/>
      <c r="J113" s="181" t="s">
        <v>78</v>
      </c>
      <c r="K113" s="181">
        <v>7</v>
      </c>
      <c r="L113" s="61" t="s">
        <v>30</v>
      </c>
      <c r="M113" s="62" t="s">
        <v>70</v>
      </c>
      <c r="N113" s="42" t="s">
        <v>32</v>
      </c>
      <c r="O113" s="44"/>
      <c r="P113" s="45"/>
      <c r="Q113" s="46"/>
      <c r="R113" s="44"/>
      <c r="S113" s="45"/>
      <c r="T113" s="46"/>
      <c r="U113" s="47">
        <f>SUM(D113)</f>
        <v>2</v>
      </c>
      <c r="V113" s="46"/>
      <c r="W113" s="47">
        <f t="shared" ref="W113" si="14">SUM(F113)</f>
        <v>5</v>
      </c>
      <c r="X113" s="46"/>
      <c r="Y113" s="138" t="s">
        <v>112</v>
      </c>
    </row>
    <row r="114" spans="1:25" ht="14.1" customHeight="1" x14ac:dyDescent="0.2">
      <c r="A114" s="410"/>
      <c r="B114" s="428"/>
      <c r="C114" s="37" t="s">
        <v>262</v>
      </c>
      <c r="D114" s="413"/>
      <c r="E114" s="374"/>
      <c r="F114" s="380"/>
      <c r="G114" s="413"/>
      <c r="H114" s="374"/>
      <c r="I114" s="423"/>
      <c r="J114" s="87"/>
      <c r="K114" s="87"/>
      <c r="L114" s="48" t="s">
        <v>30</v>
      </c>
      <c r="M114" s="49" t="s">
        <v>31</v>
      </c>
      <c r="N114" s="37" t="s">
        <v>32</v>
      </c>
      <c r="O114" s="50"/>
      <c r="P114" s="51"/>
      <c r="Q114" s="192">
        <v>0.6</v>
      </c>
      <c r="R114" s="50"/>
      <c r="S114" s="51"/>
      <c r="T114" s="52"/>
      <c r="U114" s="53"/>
      <c r="V114" s="52">
        <v>3</v>
      </c>
      <c r="W114" s="53"/>
      <c r="X114" s="52">
        <v>3</v>
      </c>
      <c r="Y114" s="139" t="s">
        <v>113</v>
      </c>
    </row>
    <row r="115" spans="1:25" ht="14.1" customHeight="1" thickBot="1" x14ac:dyDescent="0.25">
      <c r="A115" s="410"/>
      <c r="B115" s="428"/>
      <c r="C115" s="37" t="s">
        <v>114</v>
      </c>
      <c r="D115" s="413"/>
      <c r="E115" s="374"/>
      <c r="F115" s="380"/>
      <c r="G115" s="413"/>
      <c r="H115" s="374"/>
      <c r="I115" s="423"/>
      <c r="J115" s="87"/>
      <c r="K115" s="87"/>
      <c r="L115" s="37" t="s">
        <v>82</v>
      </c>
      <c r="M115" s="49" t="s">
        <v>41</v>
      </c>
      <c r="N115" s="37" t="s">
        <v>32</v>
      </c>
      <c r="O115" s="50"/>
      <c r="P115" s="51"/>
      <c r="Q115" s="192">
        <v>0.4</v>
      </c>
      <c r="R115" s="50"/>
      <c r="S115" s="51"/>
      <c r="T115" s="52"/>
      <c r="U115" s="53"/>
      <c r="V115" s="52">
        <v>2</v>
      </c>
      <c r="W115" s="53"/>
      <c r="X115" s="110"/>
      <c r="Y115" s="140" t="s">
        <v>56</v>
      </c>
    </row>
    <row r="116" spans="1:25" ht="14.1" customHeight="1" x14ac:dyDescent="0.2">
      <c r="A116" s="446"/>
      <c r="B116" s="449" t="s">
        <v>115</v>
      </c>
      <c r="C116" s="42" t="s">
        <v>66</v>
      </c>
      <c r="D116" s="450">
        <v>3</v>
      </c>
      <c r="E116" s="447">
        <v>1</v>
      </c>
      <c r="F116" s="412">
        <v>0</v>
      </c>
      <c r="G116" s="450"/>
      <c r="H116" s="447"/>
      <c r="I116" s="452"/>
      <c r="J116" s="181" t="s">
        <v>78</v>
      </c>
      <c r="K116" s="181">
        <v>5</v>
      </c>
      <c r="L116" s="42" t="s">
        <v>30</v>
      </c>
      <c r="M116" s="62" t="s">
        <v>41</v>
      </c>
      <c r="N116" s="42" t="s">
        <v>32</v>
      </c>
      <c r="O116" s="44"/>
      <c r="P116" s="45"/>
      <c r="Q116" s="46"/>
      <c r="R116" s="44"/>
      <c r="S116" s="45"/>
      <c r="T116" s="46"/>
      <c r="U116" s="47">
        <v>3</v>
      </c>
      <c r="V116" s="46"/>
      <c r="W116" s="47">
        <v>4</v>
      </c>
      <c r="X116" s="46"/>
      <c r="Y116" s="138" t="s">
        <v>116</v>
      </c>
    </row>
    <row r="117" spans="1:25" ht="14.1" customHeight="1" x14ac:dyDescent="0.2">
      <c r="A117" s="446"/>
      <c r="B117" s="430"/>
      <c r="C117" s="37" t="s">
        <v>280</v>
      </c>
      <c r="D117" s="413"/>
      <c r="E117" s="374"/>
      <c r="F117" s="380"/>
      <c r="G117" s="413"/>
      <c r="H117" s="374"/>
      <c r="I117" s="423"/>
      <c r="J117" s="87"/>
      <c r="K117" s="87"/>
      <c r="L117" s="37"/>
      <c r="M117" s="37"/>
      <c r="N117" s="37"/>
      <c r="O117" s="53"/>
      <c r="P117" s="51">
        <v>1</v>
      </c>
      <c r="Q117" s="52"/>
      <c r="R117" s="53"/>
      <c r="S117" s="51"/>
      <c r="T117" s="52"/>
      <c r="U117" s="53"/>
      <c r="V117" s="52">
        <v>1</v>
      </c>
      <c r="W117" s="53"/>
      <c r="X117" s="52">
        <v>1</v>
      </c>
      <c r="Y117" s="139" t="s">
        <v>117</v>
      </c>
    </row>
    <row r="118" spans="1:25" ht="14.1" customHeight="1" thickBot="1" x14ac:dyDescent="0.25">
      <c r="A118" s="446"/>
      <c r="B118" s="378"/>
      <c r="C118" s="54"/>
      <c r="D118" s="415"/>
      <c r="E118" s="375"/>
      <c r="F118" s="381"/>
      <c r="G118" s="415"/>
      <c r="H118" s="375"/>
      <c r="I118" s="424"/>
      <c r="J118" s="196"/>
      <c r="K118" s="196"/>
      <c r="L118" s="55"/>
      <c r="M118" s="56"/>
      <c r="N118" s="54"/>
      <c r="O118" s="57"/>
      <c r="P118" s="58"/>
      <c r="Q118" s="59"/>
      <c r="R118" s="57"/>
      <c r="S118" s="58"/>
      <c r="T118" s="59"/>
      <c r="U118" s="60"/>
      <c r="V118" s="59"/>
      <c r="W118" s="60"/>
      <c r="X118" s="59"/>
      <c r="Y118" s="140"/>
    </row>
    <row r="119" spans="1:25" ht="14.1" customHeight="1" x14ac:dyDescent="0.2">
      <c r="A119" s="410"/>
      <c r="B119" s="376" t="s">
        <v>118</v>
      </c>
      <c r="C119" s="42" t="s">
        <v>54</v>
      </c>
      <c r="D119" s="406">
        <v>2</v>
      </c>
      <c r="E119" s="385">
        <v>0</v>
      </c>
      <c r="F119" s="388">
        <v>1</v>
      </c>
      <c r="G119" s="406"/>
      <c r="H119" s="385"/>
      <c r="I119" s="400"/>
      <c r="J119" s="154" t="s">
        <v>78</v>
      </c>
      <c r="K119" s="154">
        <v>4</v>
      </c>
      <c r="L119" s="61" t="s">
        <v>30</v>
      </c>
      <c r="M119" s="62" t="s">
        <v>55</v>
      </c>
      <c r="N119" s="42" t="s">
        <v>32</v>
      </c>
      <c r="O119" s="44"/>
      <c r="P119" s="45"/>
      <c r="Q119" s="46"/>
      <c r="R119" s="44"/>
      <c r="S119" s="45"/>
      <c r="T119" s="46"/>
      <c r="U119" s="47">
        <f>SUM(D119)</f>
        <v>2</v>
      </c>
      <c r="V119" s="46"/>
      <c r="W119" s="47">
        <f t="shared" ref="W119" si="15">SUM(F119)</f>
        <v>1</v>
      </c>
      <c r="X119" s="46"/>
      <c r="Y119" s="138" t="s">
        <v>112</v>
      </c>
    </row>
    <row r="120" spans="1:25" ht="14.1" customHeight="1" x14ac:dyDescent="0.2">
      <c r="A120" s="410"/>
      <c r="B120" s="377"/>
      <c r="C120" s="203" t="s">
        <v>37</v>
      </c>
      <c r="D120" s="407"/>
      <c r="E120" s="386"/>
      <c r="F120" s="389"/>
      <c r="G120" s="407"/>
      <c r="H120" s="386"/>
      <c r="I120" s="401"/>
      <c r="J120" s="155"/>
      <c r="K120" s="155"/>
      <c r="L120" s="37" t="s">
        <v>30</v>
      </c>
      <c r="M120" s="49" t="s">
        <v>38</v>
      </c>
      <c r="N120" s="37" t="s">
        <v>32</v>
      </c>
      <c r="O120" s="50"/>
      <c r="P120" s="51"/>
      <c r="Q120" s="52">
        <v>1</v>
      </c>
      <c r="R120" s="50"/>
      <c r="S120" s="51"/>
      <c r="T120" s="52"/>
      <c r="U120" s="53"/>
      <c r="V120" s="52">
        <v>1</v>
      </c>
      <c r="W120" s="53"/>
      <c r="X120" s="52">
        <v>1</v>
      </c>
      <c r="Y120" s="139" t="s">
        <v>119</v>
      </c>
    </row>
    <row r="121" spans="1:25" ht="14.1" customHeight="1" thickBot="1" x14ac:dyDescent="0.25">
      <c r="A121" s="410"/>
      <c r="B121" s="378"/>
      <c r="C121" s="211"/>
      <c r="D121" s="408"/>
      <c r="E121" s="387"/>
      <c r="F121" s="390"/>
      <c r="G121" s="408"/>
      <c r="H121" s="387"/>
      <c r="I121" s="402"/>
      <c r="J121" s="156"/>
      <c r="K121" s="156"/>
      <c r="L121" s="55"/>
      <c r="M121" s="56"/>
      <c r="N121" s="54"/>
      <c r="O121" s="57"/>
      <c r="P121" s="58"/>
      <c r="Q121" s="59"/>
      <c r="R121" s="57"/>
      <c r="S121" s="58"/>
      <c r="T121" s="59"/>
      <c r="U121" s="60"/>
      <c r="V121" s="59"/>
      <c r="W121" s="60"/>
      <c r="X121" s="59"/>
      <c r="Y121" s="140"/>
    </row>
    <row r="122" spans="1:25" ht="14.1" customHeight="1" x14ac:dyDescent="0.2">
      <c r="A122" s="410"/>
      <c r="B122" s="376" t="s">
        <v>120</v>
      </c>
      <c r="C122" s="82" t="s">
        <v>45</v>
      </c>
      <c r="D122" s="406">
        <v>3</v>
      </c>
      <c r="E122" s="385">
        <v>1</v>
      </c>
      <c r="F122" s="388">
        <v>0</v>
      </c>
      <c r="G122" s="406"/>
      <c r="H122" s="385"/>
      <c r="I122" s="400"/>
      <c r="J122" s="154" t="s">
        <v>78</v>
      </c>
      <c r="K122" s="154">
        <v>5</v>
      </c>
      <c r="L122" s="61" t="s">
        <v>30</v>
      </c>
      <c r="M122" s="62" t="s">
        <v>41</v>
      </c>
      <c r="N122" s="42" t="s">
        <v>32</v>
      </c>
      <c r="O122" s="44"/>
      <c r="P122" s="45"/>
      <c r="Q122" s="46"/>
      <c r="R122" s="44"/>
      <c r="S122" s="45"/>
      <c r="T122" s="46"/>
      <c r="U122" s="47">
        <f>SUM(D122)</f>
        <v>3</v>
      </c>
      <c r="V122" s="46"/>
      <c r="W122" s="47">
        <f t="shared" ref="W122" si="16">SUM(F122)</f>
        <v>0</v>
      </c>
      <c r="X122" s="46"/>
      <c r="Y122" s="138" t="s">
        <v>99</v>
      </c>
    </row>
    <row r="123" spans="1:25" ht="14.1" customHeight="1" x14ac:dyDescent="0.2">
      <c r="A123" s="410"/>
      <c r="B123" s="377"/>
      <c r="C123" s="37" t="s">
        <v>280</v>
      </c>
      <c r="D123" s="407"/>
      <c r="E123" s="386"/>
      <c r="F123" s="389"/>
      <c r="G123" s="407"/>
      <c r="H123" s="386"/>
      <c r="I123" s="401"/>
      <c r="J123" s="155"/>
      <c r="K123" s="155"/>
      <c r="L123" s="37"/>
      <c r="M123" s="49"/>
      <c r="N123" s="37"/>
      <c r="O123" s="50"/>
      <c r="P123" s="51">
        <v>1</v>
      </c>
      <c r="Q123" s="52"/>
      <c r="R123" s="50"/>
      <c r="S123" s="51"/>
      <c r="T123" s="52"/>
      <c r="U123" s="53"/>
      <c r="V123" s="52">
        <v>1</v>
      </c>
      <c r="W123" s="53"/>
      <c r="X123" s="52">
        <v>1</v>
      </c>
      <c r="Y123" s="139" t="s">
        <v>121</v>
      </c>
    </row>
    <row r="124" spans="1:25" ht="14.1" customHeight="1" thickBot="1" x14ac:dyDescent="0.25">
      <c r="A124" s="410"/>
      <c r="B124" s="378"/>
      <c r="C124" s="54"/>
      <c r="D124" s="408"/>
      <c r="E124" s="387"/>
      <c r="F124" s="390"/>
      <c r="G124" s="408"/>
      <c r="H124" s="387"/>
      <c r="I124" s="402"/>
      <c r="J124" s="156"/>
      <c r="K124" s="156"/>
      <c r="L124" s="55"/>
      <c r="M124" s="56"/>
      <c r="N124" s="54"/>
      <c r="O124" s="57"/>
      <c r="P124" s="58"/>
      <c r="Q124" s="59"/>
      <c r="R124" s="57"/>
      <c r="S124" s="58"/>
      <c r="T124" s="59"/>
      <c r="U124" s="60"/>
      <c r="V124" s="59"/>
      <c r="W124" s="60"/>
      <c r="X124" s="59"/>
      <c r="Y124" s="140"/>
    </row>
    <row r="125" spans="1:25" ht="14.1" customHeight="1" x14ac:dyDescent="0.2">
      <c r="A125" s="410"/>
      <c r="B125" s="376" t="s">
        <v>122</v>
      </c>
      <c r="C125" s="42" t="s">
        <v>236</v>
      </c>
      <c r="D125" s="406">
        <v>2</v>
      </c>
      <c r="E125" s="385">
        <v>0</v>
      </c>
      <c r="F125" s="388">
        <v>0</v>
      </c>
      <c r="G125" s="406"/>
      <c r="H125" s="385"/>
      <c r="I125" s="400"/>
      <c r="J125" s="154" t="s">
        <v>52</v>
      </c>
      <c r="K125" s="154">
        <v>3</v>
      </c>
      <c r="L125" s="61" t="s">
        <v>30</v>
      </c>
      <c r="M125" s="62" t="s">
        <v>31</v>
      </c>
      <c r="N125" s="42" t="s">
        <v>32</v>
      </c>
      <c r="O125" s="44"/>
      <c r="P125" s="45"/>
      <c r="Q125" s="46"/>
      <c r="R125" s="44"/>
      <c r="S125" s="45"/>
      <c r="T125" s="46"/>
      <c r="U125" s="111">
        <f>SUM(D125)</f>
        <v>2</v>
      </c>
      <c r="V125" s="107"/>
      <c r="W125" s="111">
        <f t="shared" ref="W125" si="17">SUM(F125)</f>
        <v>0</v>
      </c>
      <c r="X125" s="107"/>
      <c r="Y125" s="138"/>
    </row>
    <row r="126" spans="1:25" ht="14.1" customHeight="1" x14ac:dyDescent="0.2">
      <c r="A126" s="410"/>
      <c r="B126" s="377"/>
      <c r="C126" s="37"/>
      <c r="D126" s="407"/>
      <c r="E126" s="386"/>
      <c r="F126" s="389"/>
      <c r="G126" s="407"/>
      <c r="H126" s="386"/>
      <c r="I126" s="401"/>
      <c r="J126" s="155"/>
      <c r="K126" s="155"/>
      <c r="L126" s="48"/>
      <c r="M126" s="49"/>
      <c r="N126" s="37"/>
      <c r="O126" s="50"/>
      <c r="P126" s="51"/>
      <c r="Q126" s="52"/>
      <c r="R126" s="50"/>
      <c r="S126" s="51"/>
      <c r="T126" s="52"/>
      <c r="U126" s="112"/>
      <c r="V126" s="107"/>
      <c r="W126" s="112"/>
      <c r="X126" s="107"/>
      <c r="Y126" s="139"/>
    </row>
    <row r="127" spans="1:25" ht="14.1" customHeight="1" thickBot="1" x14ac:dyDescent="0.25">
      <c r="A127" s="410"/>
      <c r="B127" s="378"/>
      <c r="C127" s="54"/>
      <c r="D127" s="408"/>
      <c r="E127" s="387"/>
      <c r="F127" s="390"/>
      <c r="G127" s="408"/>
      <c r="H127" s="387"/>
      <c r="I127" s="402"/>
      <c r="J127" s="156"/>
      <c r="K127" s="156"/>
      <c r="L127" s="55"/>
      <c r="M127" s="56"/>
      <c r="N127" s="54"/>
      <c r="O127" s="57"/>
      <c r="P127" s="58"/>
      <c r="Q127" s="59"/>
      <c r="R127" s="57"/>
      <c r="S127" s="58"/>
      <c r="T127" s="59"/>
      <c r="U127" s="113"/>
      <c r="V127" s="107"/>
      <c r="W127" s="113"/>
      <c r="X127" s="107"/>
      <c r="Y127" s="140"/>
    </row>
    <row r="128" spans="1:25" ht="14.1" customHeight="1" x14ac:dyDescent="0.2">
      <c r="A128" s="410"/>
      <c r="B128" s="377" t="s">
        <v>123</v>
      </c>
      <c r="C128" s="82" t="s">
        <v>45</v>
      </c>
      <c r="D128" s="407">
        <v>2</v>
      </c>
      <c r="E128" s="386">
        <v>0</v>
      </c>
      <c r="F128" s="389">
        <v>0</v>
      </c>
      <c r="G128" s="383"/>
      <c r="H128" s="386"/>
      <c r="I128" s="401"/>
      <c r="J128" s="155" t="s">
        <v>52</v>
      </c>
      <c r="K128" s="155">
        <v>3</v>
      </c>
      <c r="L128" s="48" t="s">
        <v>30</v>
      </c>
      <c r="M128" s="37" t="s">
        <v>31</v>
      </c>
      <c r="N128" s="37" t="s">
        <v>32</v>
      </c>
      <c r="O128" s="53"/>
      <c r="P128" s="51"/>
      <c r="Q128" s="114"/>
      <c r="R128" s="212"/>
      <c r="S128" s="45"/>
      <c r="T128" s="108"/>
      <c r="U128" s="53">
        <f>SUM(D128)</f>
        <v>2</v>
      </c>
      <c r="V128" s="108"/>
      <c r="W128" s="53">
        <f t="shared" ref="W128" si="18">SUM(F128)</f>
        <v>0</v>
      </c>
      <c r="X128" s="108"/>
      <c r="Y128" s="139" t="s">
        <v>33</v>
      </c>
    </row>
    <row r="129" spans="1:25" ht="14.1" customHeight="1" x14ac:dyDescent="0.2">
      <c r="A129" s="410"/>
      <c r="B129" s="377"/>
      <c r="C129" s="37"/>
      <c r="D129" s="407"/>
      <c r="E129" s="386"/>
      <c r="F129" s="389"/>
      <c r="G129" s="383"/>
      <c r="H129" s="386"/>
      <c r="I129" s="401"/>
      <c r="J129" s="155"/>
      <c r="K129" s="155"/>
      <c r="L129" s="48"/>
      <c r="M129" s="37"/>
      <c r="N129" s="37"/>
      <c r="O129" s="53"/>
      <c r="P129" s="51"/>
      <c r="Q129" s="114"/>
      <c r="R129" s="212"/>
      <c r="S129" s="51"/>
      <c r="T129" s="107"/>
      <c r="U129" s="53"/>
      <c r="V129" s="107"/>
      <c r="W129" s="53"/>
      <c r="X129" s="107"/>
      <c r="Y129" s="139"/>
    </row>
    <row r="130" spans="1:25" ht="14.1" customHeight="1" thickBot="1" x14ac:dyDescent="0.25">
      <c r="A130" s="410"/>
      <c r="B130" s="377"/>
      <c r="C130" s="203"/>
      <c r="D130" s="407"/>
      <c r="E130" s="386"/>
      <c r="F130" s="389"/>
      <c r="G130" s="383"/>
      <c r="H130" s="386"/>
      <c r="I130" s="401"/>
      <c r="J130" s="155"/>
      <c r="K130" s="155"/>
      <c r="L130" s="213"/>
      <c r="M130" s="203"/>
      <c r="N130" s="203"/>
      <c r="O130" s="214"/>
      <c r="P130" s="51"/>
      <c r="Q130" s="114"/>
      <c r="R130" s="212"/>
      <c r="S130" s="51"/>
      <c r="T130" s="107"/>
      <c r="U130" s="53"/>
      <c r="V130" s="107"/>
      <c r="W130" s="53"/>
      <c r="X130" s="107"/>
      <c r="Y130" s="139"/>
    </row>
    <row r="131" spans="1:25" ht="14.1" customHeight="1" x14ac:dyDescent="0.2">
      <c r="A131" s="410"/>
      <c r="B131" s="376" t="s">
        <v>124</v>
      </c>
      <c r="C131" s="42" t="s">
        <v>51</v>
      </c>
      <c r="D131" s="406">
        <v>2</v>
      </c>
      <c r="E131" s="385">
        <v>0</v>
      </c>
      <c r="F131" s="388">
        <v>0</v>
      </c>
      <c r="G131" s="382"/>
      <c r="H131" s="385"/>
      <c r="I131" s="400"/>
      <c r="J131" s="154" t="s">
        <v>91</v>
      </c>
      <c r="K131" s="154">
        <v>3</v>
      </c>
      <c r="L131" s="61" t="s">
        <v>30</v>
      </c>
      <c r="M131" s="62" t="s">
        <v>31</v>
      </c>
      <c r="N131" s="42" t="s">
        <v>32</v>
      </c>
      <c r="O131" s="44"/>
      <c r="P131" s="45"/>
      <c r="Q131" s="46"/>
      <c r="R131" s="44"/>
      <c r="S131" s="45"/>
      <c r="T131" s="46"/>
      <c r="U131" s="47">
        <v>2</v>
      </c>
      <c r="V131" s="46"/>
      <c r="W131" s="47">
        <v>2</v>
      </c>
      <c r="X131" s="46"/>
      <c r="Y131" s="138" t="s">
        <v>125</v>
      </c>
    </row>
    <row r="132" spans="1:25" ht="14.1" customHeight="1" x14ac:dyDescent="0.2">
      <c r="A132" s="410"/>
      <c r="B132" s="377"/>
      <c r="C132" s="37"/>
      <c r="D132" s="407"/>
      <c r="E132" s="386"/>
      <c r="F132" s="389"/>
      <c r="G132" s="383"/>
      <c r="H132" s="386"/>
      <c r="I132" s="401"/>
      <c r="J132" s="155"/>
      <c r="K132" s="155"/>
      <c r="L132" s="48"/>
      <c r="M132" s="49"/>
      <c r="N132" s="37"/>
      <c r="O132" s="50"/>
      <c r="P132" s="51"/>
      <c r="Q132" s="52"/>
      <c r="R132" s="50"/>
      <c r="S132" s="51"/>
      <c r="T132" s="52"/>
      <c r="U132" s="53"/>
      <c r="V132" s="52"/>
      <c r="W132" s="53"/>
      <c r="X132" s="52"/>
      <c r="Y132" s="139"/>
    </row>
    <row r="133" spans="1:25" ht="14.1" customHeight="1" x14ac:dyDescent="0.2">
      <c r="A133" s="410"/>
      <c r="B133" s="377"/>
      <c r="C133" s="37"/>
      <c r="D133" s="407"/>
      <c r="E133" s="386"/>
      <c r="F133" s="389"/>
      <c r="G133" s="383"/>
      <c r="H133" s="386"/>
      <c r="I133" s="401"/>
      <c r="J133" s="155"/>
      <c r="K133" s="155"/>
      <c r="L133" s="48"/>
      <c r="M133" s="49"/>
      <c r="N133" s="37"/>
      <c r="O133" s="50"/>
      <c r="P133" s="51"/>
      <c r="Q133" s="52"/>
      <c r="R133" s="50"/>
      <c r="S133" s="51"/>
      <c r="T133" s="52"/>
      <c r="U133" s="53"/>
      <c r="V133" s="52"/>
      <c r="W133" s="53"/>
      <c r="X133" s="52"/>
      <c r="Y133" s="139"/>
    </row>
    <row r="134" spans="1:25" ht="14.1" customHeight="1" thickBot="1" x14ac:dyDescent="0.25">
      <c r="A134" s="410"/>
      <c r="B134" s="378"/>
      <c r="C134" s="54"/>
      <c r="D134" s="408"/>
      <c r="E134" s="387"/>
      <c r="F134" s="390"/>
      <c r="G134" s="384"/>
      <c r="H134" s="387"/>
      <c r="I134" s="402"/>
      <c r="J134" s="156"/>
      <c r="K134" s="156"/>
      <c r="L134" s="55"/>
      <c r="M134" s="56"/>
      <c r="N134" s="54"/>
      <c r="O134" s="57"/>
      <c r="P134" s="58"/>
      <c r="Q134" s="59"/>
      <c r="R134" s="57"/>
      <c r="S134" s="58"/>
      <c r="T134" s="59"/>
      <c r="U134" s="60"/>
      <c r="V134" s="59"/>
      <c r="W134" s="60"/>
      <c r="X134" s="59"/>
      <c r="Y134" s="140"/>
    </row>
    <row r="135" spans="1:25" ht="14.1" customHeight="1" x14ac:dyDescent="0.2">
      <c r="A135" s="152"/>
      <c r="B135" s="376" t="s">
        <v>126</v>
      </c>
      <c r="C135" s="42" t="s">
        <v>51</v>
      </c>
      <c r="D135" s="406">
        <v>2</v>
      </c>
      <c r="E135" s="385">
        <v>0</v>
      </c>
      <c r="F135" s="388">
        <v>0</v>
      </c>
      <c r="G135" s="382"/>
      <c r="H135" s="385"/>
      <c r="I135" s="400"/>
      <c r="J135" s="154" t="s">
        <v>91</v>
      </c>
      <c r="K135" s="154">
        <v>3</v>
      </c>
      <c r="L135" s="61"/>
      <c r="M135" s="62"/>
      <c r="N135" s="42"/>
      <c r="O135" s="44"/>
      <c r="P135" s="45"/>
      <c r="Q135" s="46"/>
      <c r="R135" s="44"/>
      <c r="S135" s="45"/>
      <c r="T135" s="46"/>
      <c r="U135" s="47"/>
      <c r="V135" s="46"/>
      <c r="W135" s="53"/>
      <c r="X135" s="107"/>
      <c r="Y135" s="139"/>
    </row>
    <row r="136" spans="1:25" ht="14.1" customHeight="1" x14ac:dyDescent="0.2">
      <c r="A136" s="152"/>
      <c r="B136" s="377"/>
      <c r="C136" s="37"/>
      <c r="D136" s="407"/>
      <c r="E136" s="386"/>
      <c r="F136" s="389"/>
      <c r="G136" s="383"/>
      <c r="H136" s="386"/>
      <c r="I136" s="401"/>
      <c r="J136" s="155"/>
      <c r="K136" s="155"/>
      <c r="L136" s="48"/>
      <c r="M136" s="49"/>
      <c r="N136" s="37"/>
      <c r="O136" s="50"/>
      <c r="P136" s="51"/>
      <c r="Q136" s="52"/>
      <c r="R136" s="50"/>
      <c r="S136" s="51"/>
      <c r="T136" s="52"/>
      <c r="U136" s="53"/>
      <c r="V136" s="52"/>
      <c r="W136" s="53"/>
      <c r="X136" s="107"/>
      <c r="Y136" s="139"/>
    </row>
    <row r="137" spans="1:25" ht="14.1" customHeight="1" thickBot="1" x14ac:dyDescent="0.25">
      <c r="A137" s="152"/>
      <c r="B137" s="378"/>
      <c r="C137" s="54"/>
      <c r="D137" s="408"/>
      <c r="E137" s="387"/>
      <c r="F137" s="390"/>
      <c r="G137" s="384"/>
      <c r="H137" s="387"/>
      <c r="I137" s="402"/>
      <c r="J137" s="156"/>
      <c r="K137" s="156"/>
      <c r="L137" s="55"/>
      <c r="M137" s="56"/>
      <c r="N137" s="54"/>
      <c r="O137" s="57"/>
      <c r="P137" s="58"/>
      <c r="Q137" s="59"/>
      <c r="R137" s="57"/>
      <c r="S137" s="58"/>
      <c r="T137" s="59"/>
      <c r="U137" s="60"/>
      <c r="V137" s="59"/>
      <c r="W137" s="53"/>
      <c r="X137" s="107"/>
      <c r="Y137" s="139"/>
    </row>
    <row r="138" spans="1:25" ht="14.1" customHeight="1" x14ac:dyDescent="0.2">
      <c r="A138" s="410" t="s">
        <v>106</v>
      </c>
      <c r="B138" s="376" t="s">
        <v>127</v>
      </c>
      <c r="C138" s="215" t="s">
        <v>108</v>
      </c>
      <c r="D138" s="382"/>
      <c r="E138" s="385"/>
      <c r="F138" s="388"/>
      <c r="G138" s="382">
        <v>3</v>
      </c>
      <c r="H138" s="385">
        <v>0</v>
      </c>
      <c r="I138" s="400">
        <v>2</v>
      </c>
      <c r="J138" s="154" t="s">
        <v>78</v>
      </c>
      <c r="K138" s="154">
        <v>6</v>
      </c>
      <c r="L138" s="61" t="s">
        <v>30</v>
      </c>
      <c r="M138" s="62" t="s">
        <v>41</v>
      </c>
      <c r="N138" s="42" t="s">
        <v>32</v>
      </c>
      <c r="O138" s="44"/>
      <c r="P138" s="45"/>
      <c r="Q138" s="46"/>
      <c r="R138" s="44"/>
      <c r="S138" s="45"/>
      <c r="T138" s="46"/>
      <c r="U138" s="47">
        <v>3</v>
      </c>
      <c r="V138" s="108"/>
      <c r="W138" s="47">
        <v>3</v>
      </c>
      <c r="X138" s="108"/>
      <c r="Y138" s="138" t="s">
        <v>128</v>
      </c>
    </row>
    <row r="139" spans="1:25" ht="14.1" customHeight="1" x14ac:dyDescent="0.2">
      <c r="A139" s="410"/>
      <c r="B139" s="377"/>
      <c r="C139" s="216" t="s">
        <v>234</v>
      </c>
      <c r="D139" s="383"/>
      <c r="E139" s="386"/>
      <c r="F139" s="389"/>
      <c r="G139" s="383"/>
      <c r="H139" s="386"/>
      <c r="I139" s="401"/>
      <c r="J139" s="155"/>
      <c r="K139" s="155"/>
      <c r="L139" s="48" t="s">
        <v>82</v>
      </c>
      <c r="M139" s="49" t="s">
        <v>31</v>
      </c>
      <c r="N139" s="37" t="s">
        <v>32</v>
      </c>
      <c r="O139" s="50"/>
      <c r="P139" s="51"/>
      <c r="Q139" s="52"/>
      <c r="R139" s="50"/>
      <c r="S139" s="51"/>
      <c r="T139" s="52">
        <v>1</v>
      </c>
      <c r="U139" s="53"/>
      <c r="V139" s="109">
        <v>2</v>
      </c>
      <c r="W139" s="53"/>
      <c r="X139" s="109">
        <v>2</v>
      </c>
      <c r="Y139" s="139" t="s">
        <v>129</v>
      </c>
    </row>
    <row r="140" spans="1:25" ht="14.1" customHeight="1" thickBot="1" x14ac:dyDescent="0.3">
      <c r="A140" s="410"/>
      <c r="B140" s="378"/>
      <c r="C140" s="217"/>
      <c r="D140" s="384"/>
      <c r="E140" s="387"/>
      <c r="F140" s="390"/>
      <c r="G140" s="384"/>
      <c r="H140" s="387"/>
      <c r="I140" s="402"/>
      <c r="J140" s="155"/>
      <c r="K140" s="155"/>
      <c r="L140" s="48"/>
      <c r="M140" s="49"/>
      <c r="N140" s="37"/>
      <c r="O140" s="57"/>
      <c r="P140" s="58"/>
      <c r="Q140" s="59"/>
      <c r="R140" s="57"/>
      <c r="S140" s="58"/>
      <c r="T140" s="59"/>
      <c r="U140" s="60"/>
      <c r="V140" s="115"/>
      <c r="W140" s="60"/>
      <c r="X140" s="115"/>
      <c r="Y140" s="140"/>
    </row>
    <row r="141" spans="1:25" ht="14.1" customHeight="1" x14ac:dyDescent="0.2">
      <c r="A141" s="410"/>
      <c r="B141" s="376" t="s">
        <v>130</v>
      </c>
      <c r="C141" s="42" t="s">
        <v>54</v>
      </c>
      <c r="D141" s="406"/>
      <c r="E141" s="385"/>
      <c r="F141" s="388"/>
      <c r="G141" s="382">
        <v>2</v>
      </c>
      <c r="H141" s="385">
        <v>0</v>
      </c>
      <c r="I141" s="400">
        <v>5</v>
      </c>
      <c r="J141" s="154" t="s">
        <v>78</v>
      </c>
      <c r="K141" s="154">
        <v>7</v>
      </c>
      <c r="L141" s="61" t="s">
        <v>30</v>
      </c>
      <c r="M141" s="62" t="s">
        <v>70</v>
      </c>
      <c r="N141" s="42" t="s">
        <v>32</v>
      </c>
      <c r="O141" s="44"/>
      <c r="P141" s="45"/>
      <c r="Q141" s="46"/>
      <c r="R141" s="44"/>
      <c r="S141" s="45"/>
      <c r="T141" s="46"/>
      <c r="U141" s="47">
        <f>SUM(G141)</f>
        <v>2</v>
      </c>
      <c r="V141" s="46"/>
      <c r="W141" s="47">
        <f t="shared" ref="W141" si="19">SUM(I141)</f>
        <v>5</v>
      </c>
      <c r="X141" s="46"/>
      <c r="Y141" s="138" t="s">
        <v>112</v>
      </c>
    </row>
    <row r="142" spans="1:25" ht="14.1" customHeight="1" x14ac:dyDescent="0.2">
      <c r="A142" s="410"/>
      <c r="B142" s="377"/>
      <c r="C142" s="37" t="s">
        <v>262</v>
      </c>
      <c r="D142" s="407"/>
      <c r="E142" s="386"/>
      <c r="F142" s="389"/>
      <c r="G142" s="383"/>
      <c r="H142" s="386"/>
      <c r="I142" s="401"/>
      <c r="J142" s="155"/>
      <c r="K142" s="155"/>
      <c r="L142" s="48" t="s">
        <v>30</v>
      </c>
      <c r="M142" s="49" t="s">
        <v>31</v>
      </c>
      <c r="N142" s="37" t="s">
        <v>32</v>
      </c>
      <c r="O142" s="50"/>
      <c r="P142" s="51"/>
      <c r="Q142" s="52"/>
      <c r="R142" s="50"/>
      <c r="S142" s="51"/>
      <c r="T142" s="218">
        <v>0.6</v>
      </c>
      <c r="U142" s="116"/>
      <c r="V142" s="117">
        <v>3</v>
      </c>
      <c r="W142" s="116"/>
      <c r="X142" s="117">
        <v>3</v>
      </c>
      <c r="Y142" s="139" t="s">
        <v>113</v>
      </c>
    </row>
    <row r="143" spans="1:25" ht="14.1" customHeight="1" thickBot="1" x14ac:dyDescent="0.25">
      <c r="A143" s="410"/>
      <c r="B143" s="378"/>
      <c r="C143" s="54" t="s">
        <v>240</v>
      </c>
      <c r="D143" s="408"/>
      <c r="E143" s="387"/>
      <c r="F143" s="390"/>
      <c r="G143" s="384"/>
      <c r="H143" s="387"/>
      <c r="I143" s="402"/>
      <c r="J143" s="156"/>
      <c r="K143" s="156"/>
      <c r="L143" s="55" t="s">
        <v>82</v>
      </c>
      <c r="M143" s="56" t="s">
        <v>41</v>
      </c>
      <c r="N143" s="54" t="s">
        <v>32</v>
      </c>
      <c r="O143" s="57"/>
      <c r="P143" s="58"/>
      <c r="Q143" s="59"/>
      <c r="R143" s="57"/>
      <c r="S143" s="58"/>
      <c r="T143" s="195">
        <v>0.4</v>
      </c>
      <c r="U143" s="60"/>
      <c r="V143" s="118">
        <v>2</v>
      </c>
      <c r="W143" s="60"/>
      <c r="X143" s="118">
        <v>2</v>
      </c>
      <c r="Y143" s="140" t="s">
        <v>56</v>
      </c>
    </row>
    <row r="144" spans="1:25" ht="14.1" customHeight="1" x14ac:dyDescent="0.2">
      <c r="A144" s="410"/>
      <c r="B144" s="377" t="s">
        <v>233</v>
      </c>
      <c r="C144" s="42" t="s">
        <v>258</v>
      </c>
      <c r="D144" s="407"/>
      <c r="E144" s="386"/>
      <c r="F144" s="389"/>
      <c r="G144" s="383">
        <v>3</v>
      </c>
      <c r="H144" s="386">
        <v>1</v>
      </c>
      <c r="I144" s="401">
        <v>0</v>
      </c>
      <c r="J144" s="155" t="s">
        <v>78</v>
      </c>
      <c r="K144" s="155">
        <v>5</v>
      </c>
      <c r="L144" s="48" t="s">
        <v>30</v>
      </c>
      <c r="M144" s="49" t="s">
        <v>41</v>
      </c>
      <c r="N144" s="37" t="s">
        <v>32</v>
      </c>
      <c r="O144" s="50"/>
      <c r="P144" s="51"/>
      <c r="Q144" s="52"/>
      <c r="R144" s="50"/>
      <c r="S144" s="51"/>
      <c r="T144" s="52"/>
      <c r="U144" s="53">
        <v>3</v>
      </c>
      <c r="V144" s="52"/>
      <c r="W144" s="53">
        <v>4</v>
      </c>
      <c r="X144" s="52"/>
      <c r="Y144" s="138" t="s">
        <v>72</v>
      </c>
    </row>
    <row r="145" spans="1:25" ht="14.1" customHeight="1" x14ac:dyDescent="0.2">
      <c r="A145" s="410"/>
      <c r="B145" s="377"/>
      <c r="C145" s="37" t="s">
        <v>245</v>
      </c>
      <c r="D145" s="407"/>
      <c r="E145" s="386"/>
      <c r="F145" s="389"/>
      <c r="G145" s="383"/>
      <c r="H145" s="386"/>
      <c r="I145" s="401"/>
      <c r="J145" s="155"/>
      <c r="K145" s="155"/>
      <c r="L145" s="48" t="s">
        <v>82</v>
      </c>
      <c r="M145" s="49" t="s">
        <v>246</v>
      </c>
      <c r="N145" s="37" t="s">
        <v>32</v>
      </c>
      <c r="O145" s="50"/>
      <c r="P145" s="51"/>
      <c r="Q145" s="52"/>
      <c r="R145" s="50"/>
      <c r="S145" s="51">
        <v>1</v>
      </c>
      <c r="T145" s="52"/>
      <c r="U145" s="53"/>
      <c r="V145" s="52">
        <v>1</v>
      </c>
      <c r="W145" s="53"/>
      <c r="X145" s="52">
        <v>1</v>
      </c>
      <c r="Y145" s="139"/>
    </row>
    <row r="146" spans="1:25" ht="14.1" customHeight="1" thickBot="1" x14ac:dyDescent="0.25">
      <c r="A146" s="410"/>
      <c r="B146" s="378"/>
      <c r="C146" s="54"/>
      <c r="D146" s="408"/>
      <c r="E146" s="387"/>
      <c r="F146" s="390"/>
      <c r="G146" s="384"/>
      <c r="H146" s="387"/>
      <c r="I146" s="402"/>
      <c r="J146" s="155"/>
      <c r="K146" s="155"/>
      <c r="L146" s="48"/>
      <c r="M146" s="49"/>
      <c r="N146" s="37"/>
      <c r="O146" s="57"/>
      <c r="P146" s="58"/>
      <c r="Q146" s="59"/>
      <c r="R146" s="57"/>
      <c r="S146" s="58"/>
      <c r="T146" s="59"/>
      <c r="U146" s="60"/>
      <c r="V146" s="59"/>
      <c r="W146" s="60"/>
      <c r="X146" s="59"/>
      <c r="Y146" s="140"/>
    </row>
    <row r="147" spans="1:25" ht="14.1" customHeight="1" x14ac:dyDescent="0.2">
      <c r="A147" s="410"/>
      <c r="B147" s="376" t="s">
        <v>131</v>
      </c>
      <c r="C147" s="42" t="s">
        <v>108</v>
      </c>
      <c r="D147" s="406"/>
      <c r="E147" s="385"/>
      <c r="F147" s="388"/>
      <c r="G147" s="382">
        <v>2</v>
      </c>
      <c r="H147" s="385">
        <v>0</v>
      </c>
      <c r="I147" s="400">
        <v>1</v>
      </c>
      <c r="J147" s="154" t="s">
        <v>78</v>
      </c>
      <c r="K147" s="154">
        <v>4</v>
      </c>
      <c r="L147" s="61" t="s">
        <v>30</v>
      </c>
      <c r="M147" s="62" t="s">
        <v>31</v>
      </c>
      <c r="N147" s="42" t="s">
        <v>32</v>
      </c>
      <c r="O147" s="44"/>
      <c r="P147" s="45"/>
      <c r="Q147" s="46"/>
      <c r="R147" s="44"/>
      <c r="S147" s="45"/>
      <c r="T147" s="46"/>
      <c r="U147" s="47">
        <f>SUM(G147)</f>
        <v>2</v>
      </c>
      <c r="V147" s="46"/>
      <c r="W147" s="47">
        <f t="shared" ref="W147" si="20">SUM(I147)</f>
        <v>1</v>
      </c>
      <c r="X147" s="46"/>
      <c r="Y147" s="119" t="s">
        <v>132</v>
      </c>
    </row>
    <row r="148" spans="1:25" ht="14.1" customHeight="1" x14ac:dyDescent="0.2">
      <c r="A148" s="410"/>
      <c r="B148" s="377"/>
      <c r="C148" s="37" t="s">
        <v>234</v>
      </c>
      <c r="D148" s="407"/>
      <c r="E148" s="386"/>
      <c r="F148" s="389"/>
      <c r="G148" s="383"/>
      <c r="H148" s="386"/>
      <c r="I148" s="401"/>
      <c r="J148" s="155"/>
      <c r="K148" s="155"/>
      <c r="L148" s="48" t="s">
        <v>82</v>
      </c>
      <c r="M148" s="49" t="s">
        <v>31</v>
      </c>
      <c r="N148" s="37" t="s">
        <v>32</v>
      </c>
      <c r="O148" s="50"/>
      <c r="P148" s="51"/>
      <c r="Q148" s="52"/>
      <c r="R148" s="50"/>
      <c r="S148" s="51"/>
      <c r="T148" s="52">
        <v>1</v>
      </c>
      <c r="U148" s="53"/>
      <c r="V148" s="52">
        <v>1</v>
      </c>
      <c r="W148" s="53"/>
      <c r="X148" s="52">
        <v>1</v>
      </c>
      <c r="Y148" s="120" t="s">
        <v>133</v>
      </c>
    </row>
    <row r="149" spans="1:25" ht="14.1" customHeight="1" thickBot="1" x14ac:dyDescent="0.25">
      <c r="A149" s="410"/>
      <c r="B149" s="378"/>
      <c r="C149" s="202"/>
      <c r="D149" s="408"/>
      <c r="E149" s="387"/>
      <c r="F149" s="390"/>
      <c r="G149" s="384"/>
      <c r="H149" s="387"/>
      <c r="I149" s="402"/>
      <c r="J149" s="156"/>
      <c r="K149" s="156"/>
      <c r="L149" s="55"/>
      <c r="M149" s="56"/>
      <c r="N149" s="54"/>
      <c r="O149" s="57"/>
      <c r="P149" s="58"/>
      <c r="Q149" s="59"/>
      <c r="R149" s="57"/>
      <c r="S149" s="58"/>
      <c r="T149" s="59"/>
      <c r="U149" s="60"/>
      <c r="V149" s="59"/>
      <c r="W149" s="60"/>
      <c r="X149" s="59"/>
      <c r="Y149" s="140"/>
    </row>
    <row r="150" spans="1:25" ht="14.1" customHeight="1" x14ac:dyDescent="0.2">
      <c r="A150" s="410"/>
      <c r="B150" s="377" t="s">
        <v>134</v>
      </c>
      <c r="C150" s="37" t="s">
        <v>243</v>
      </c>
      <c r="D150" s="407"/>
      <c r="E150" s="386"/>
      <c r="F150" s="389"/>
      <c r="G150" s="383">
        <v>3</v>
      </c>
      <c r="H150" s="386">
        <v>1</v>
      </c>
      <c r="I150" s="401">
        <v>0</v>
      </c>
      <c r="J150" s="155" t="s">
        <v>78</v>
      </c>
      <c r="K150" s="155">
        <v>5</v>
      </c>
      <c r="L150" s="48" t="s">
        <v>30</v>
      </c>
      <c r="M150" s="49" t="s">
        <v>41</v>
      </c>
      <c r="N150" s="37" t="s">
        <v>32</v>
      </c>
      <c r="O150" s="50"/>
      <c r="P150" s="51"/>
      <c r="Q150" s="52"/>
      <c r="R150" s="50"/>
      <c r="S150" s="51"/>
      <c r="T150" s="52"/>
      <c r="U150" s="53">
        <v>3</v>
      </c>
      <c r="V150" s="52"/>
      <c r="W150" s="53">
        <v>3</v>
      </c>
      <c r="X150" s="52"/>
      <c r="Y150" s="138" t="s">
        <v>135</v>
      </c>
    </row>
    <row r="151" spans="1:25" ht="14.1" customHeight="1" x14ac:dyDescent="0.2">
      <c r="A151" s="410"/>
      <c r="B151" s="377"/>
      <c r="C151" s="37" t="s">
        <v>245</v>
      </c>
      <c r="D151" s="407"/>
      <c r="E151" s="386"/>
      <c r="F151" s="389"/>
      <c r="G151" s="383"/>
      <c r="H151" s="386"/>
      <c r="I151" s="401"/>
      <c r="J151" s="155"/>
      <c r="K151" s="155"/>
      <c r="L151" s="48" t="s">
        <v>82</v>
      </c>
      <c r="M151" s="49" t="s">
        <v>246</v>
      </c>
      <c r="N151" s="37" t="s">
        <v>32</v>
      </c>
      <c r="O151" s="50"/>
      <c r="P151" s="51"/>
      <c r="Q151" s="52"/>
      <c r="R151" s="50"/>
      <c r="S151" s="51">
        <v>1</v>
      </c>
      <c r="T151" s="52"/>
      <c r="U151" s="53"/>
      <c r="V151" s="52">
        <v>1</v>
      </c>
      <c r="W151" s="53"/>
      <c r="X151" s="52">
        <v>1</v>
      </c>
      <c r="Y151" s="139" t="s">
        <v>117</v>
      </c>
    </row>
    <row r="152" spans="1:25" ht="14.1" customHeight="1" thickBot="1" x14ac:dyDescent="0.25">
      <c r="A152" s="410"/>
      <c r="B152" s="378"/>
      <c r="C152" s="54"/>
      <c r="D152" s="408"/>
      <c r="E152" s="387"/>
      <c r="F152" s="390"/>
      <c r="G152" s="384"/>
      <c r="H152" s="387"/>
      <c r="I152" s="402"/>
      <c r="J152" s="156"/>
      <c r="K152" s="156"/>
      <c r="L152" s="55"/>
      <c r="M152" s="56"/>
      <c r="N152" s="54"/>
      <c r="O152" s="57"/>
      <c r="P152" s="58"/>
      <c r="Q152" s="59"/>
      <c r="R152" s="57"/>
      <c r="S152" s="58"/>
      <c r="T152" s="59"/>
      <c r="U152" s="60"/>
      <c r="V152" s="59"/>
      <c r="W152" s="60"/>
      <c r="X152" s="59"/>
      <c r="Y152" s="140"/>
    </row>
    <row r="153" spans="1:25" ht="14.1" customHeight="1" x14ac:dyDescent="0.2">
      <c r="A153" s="410"/>
      <c r="B153" s="376" t="s">
        <v>136</v>
      </c>
      <c r="C153" s="42" t="s">
        <v>28</v>
      </c>
      <c r="D153" s="406"/>
      <c r="E153" s="385"/>
      <c r="F153" s="388"/>
      <c r="G153" s="382">
        <v>2</v>
      </c>
      <c r="H153" s="385">
        <v>0</v>
      </c>
      <c r="I153" s="400">
        <v>0</v>
      </c>
      <c r="J153" s="154" t="s">
        <v>52</v>
      </c>
      <c r="K153" s="154">
        <v>3</v>
      </c>
      <c r="L153" s="61" t="s">
        <v>30</v>
      </c>
      <c r="M153" s="62" t="s">
        <v>31</v>
      </c>
      <c r="N153" s="42" t="s">
        <v>32</v>
      </c>
      <c r="O153" s="44"/>
      <c r="P153" s="45"/>
      <c r="Q153" s="46"/>
      <c r="R153" s="44"/>
      <c r="S153" s="45"/>
      <c r="T153" s="46"/>
      <c r="U153" s="53">
        <v>2</v>
      </c>
      <c r="V153" s="52"/>
      <c r="W153" s="53"/>
      <c r="X153" s="52"/>
      <c r="Y153" s="138"/>
    </row>
    <row r="154" spans="1:25" ht="14.1" customHeight="1" x14ac:dyDescent="0.2">
      <c r="A154" s="410"/>
      <c r="B154" s="377"/>
      <c r="C154" s="37"/>
      <c r="D154" s="407"/>
      <c r="E154" s="386"/>
      <c r="F154" s="389"/>
      <c r="G154" s="383"/>
      <c r="H154" s="386"/>
      <c r="I154" s="401"/>
      <c r="J154" s="155"/>
      <c r="K154" s="155"/>
      <c r="L154" s="48"/>
      <c r="M154" s="49"/>
      <c r="N154" s="37"/>
      <c r="O154" s="50"/>
      <c r="P154" s="51"/>
      <c r="Q154" s="52"/>
      <c r="R154" s="50"/>
      <c r="S154" s="51"/>
      <c r="T154" s="52"/>
      <c r="U154" s="53"/>
      <c r="V154" s="52"/>
      <c r="W154" s="53">
        <v>2</v>
      </c>
      <c r="X154" s="52"/>
      <c r="Y154" s="139"/>
    </row>
    <row r="155" spans="1:25" ht="14.1" customHeight="1" thickBot="1" x14ac:dyDescent="0.25">
      <c r="A155" s="410"/>
      <c r="B155" s="378"/>
      <c r="C155" s="211"/>
      <c r="D155" s="408"/>
      <c r="E155" s="387"/>
      <c r="F155" s="390"/>
      <c r="G155" s="384"/>
      <c r="H155" s="387"/>
      <c r="I155" s="402"/>
      <c r="J155" s="155"/>
      <c r="K155" s="155"/>
      <c r="L155" s="48"/>
      <c r="M155" s="49"/>
      <c r="N155" s="37"/>
      <c r="O155" s="57"/>
      <c r="P155" s="58"/>
      <c r="Q155" s="59"/>
      <c r="R155" s="57"/>
      <c r="S155" s="58"/>
      <c r="T155" s="59"/>
      <c r="U155" s="60"/>
      <c r="V155" s="59"/>
      <c r="W155" s="60"/>
      <c r="X155" s="59"/>
      <c r="Y155" s="140"/>
    </row>
    <row r="156" spans="1:25" ht="14.1" customHeight="1" x14ac:dyDescent="0.2">
      <c r="A156" s="410"/>
      <c r="B156" s="376" t="s">
        <v>137</v>
      </c>
      <c r="C156" s="82" t="s">
        <v>45</v>
      </c>
      <c r="D156" s="406"/>
      <c r="E156" s="385"/>
      <c r="F156" s="388"/>
      <c r="G156" s="382">
        <v>2</v>
      </c>
      <c r="H156" s="385">
        <v>0</v>
      </c>
      <c r="I156" s="400">
        <v>0</v>
      </c>
      <c r="J156" s="154" t="s">
        <v>52</v>
      </c>
      <c r="K156" s="154">
        <v>3</v>
      </c>
      <c r="L156" s="61" t="s">
        <v>30</v>
      </c>
      <c r="M156" s="62" t="s">
        <v>41</v>
      </c>
      <c r="N156" s="42" t="s">
        <v>32</v>
      </c>
      <c r="O156" s="50"/>
      <c r="P156" s="51"/>
      <c r="Q156" s="52"/>
      <c r="R156" s="50"/>
      <c r="S156" s="51"/>
      <c r="T156" s="52"/>
      <c r="U156" s="53">
        <v>2</v>
      </c>
      <c r="V156" s="52"/>
      <c r="W156" s="53">
        <f t="shared" ref="W156" si="21">SUM(I156)</f>
        <v>0</v>
      </c>
      <c r="X156" s="52"/>
      <c r="Y156" s="138" t="s">
        <v>33</v>
      </c>
    </row>
    <row r="157" spans="1:25" ht="14.1" customHeight="1" x14ac:dyDescent="0.2">
      <c r="A157" s="410"/>
      <c r="B157" s="377"/>
      <c r="C157" s="37"/>
      <c r="D157" s="407"/>
      <c r="E157" s="386"/>
      <c r="F157" s="389"/>
      <c r="G157" s="383"/>
      <c r="H157" s="386"/>
      <c r="I157" s="401"/>
      <c r="J157" s="155"/>
      <c r="K157" s="155"/>
      <c r="L157" s="48"/>
      <c r="M157" s="49"/>
      <c r="N157" s="37"/>
      <c r="O157" s="50"/>
      <c r="P157" s="51"/>
      <c r="Q157" s="52"/>
      <c r="R157" s="50"/>
      <c r="S157" s="51"/>
      <c r="T157" s="52"/>
      <c r="U157" s="53"/>
      <c r="V157" s="52"/>
      <c r="W157" s="53"/>
      <c r="X157" s="52"/>
      <c r="Y157" s="139"/>
    </row>
    <row r="158" spans="1:25" ht="14.1" customHeight="1" thickBot="1" x14ac:dyDescent="0.25">
      <c r="A158" s="410"/>
      <c r="B158" s="378"/>
      <c r="C158" s="54"/>
      <c r="D158" s="408"/>
      <c r="E158" s="387"/>
      <c r="F158" s="390"/>
      <c r="G158" s="384"/>
      <c r="H158" s="387"/>
      <c r="I158" s="402"/>
      <c r="J158" s="156"/>
      <c r="K158" s="156"/>
      <c r="L158" s="55"/>
      <c r="M158" s="56"/>
      <c r="N158" s="54"/>
      <c r="O158" s="57"/>
      <c r="P158" s="58"/>
      <c r="Q158" s="59"/>
      <c r="R158" s="57"/>
      <c r="S158" s="58"/>
      <c r="T158" s="59"/>
      <c r="U158" s="60"/>
      <c r="V158" s="59"/>
      <c r="W158" s="60"/>
      <c r="X158" s="59"/>
      <c r="Y158" s="140"/>
    </row>
    <row r="159" spans="1:25" ht="14.1" customHeight="1" x14ac:dyDescent="0.2">
      <c r="A159" s="410"/>
      <c r="B159" s="376" t="s">
        <v>138</v>
      </c>
      <c r="C159" s="42" t="s">
        <v>139</v>
      </c>
      <c r="D159" s="406"/>
      <c r="E159" s="385"/>
      <c r="F159" s="388"/>
      <c r="G159" s="382">
        <v>2</v>
      </c>
      <c r="H159" s="385">
        <v>0</v>
      </c>
      <c r="I159" s="400">
        <v>0</v>
      </c>
      <c r="J159" s="155" t="s">
        <v>52</v>
      </c>
      <c r="K159" s="155">
        <v>3</v>
      </c>
      <c r="L159" s="48"/>
      <c r="M159" s="49"/>
      <c r="N159" s="37"/>
      <c r="O159" s="50"/>
      <c r="P159" s="51"/>
      <c r="Q159" s="52"/>
      <c r="R159" s="50"/>
      <c r="S159" s="51"/>
      <c r="T159" s="52"/>
      <c r="U159" s="53"/>
      <c r="V159" s="52"/>
      <c r="W159" s="53"/>
      <c r="X159" s="52"/>
      <c r="Y159" s="139"/>
    </row>
    <row r="160" spans="1:25" ht="14.1" customHeight="1" x14ac:dyDescent="0.2">
      <c r="A160" s="410"/>
      <c r="B160" s="377"/>
      <c r="C160" s="37"/>
      <c r="D160" s="407"/>
      <c r="E160" s="386"/>
      <c r="F160" s="389"/>
      <c r="G160" s="383"/>
      <c r="H160" s="386"/>
      <c r="I160" s="401"/>
      <c r="J160" s="155"/>
      <c r="K160" s="155"/>
      <c r="L160" s="48"/>
      <c r="M160" s="49"/>
      <c r="N160" s="37"/>
      <c r="O160" s="50"/>
      <c r="P160" s="51"/>
      <c r="Q160" s="52"/>
      <c r="R160" s="50"/>
      <c r="S160" s="51"/>
      <c r="T160" s="52"/>
      <c r="U160" s="53"/>
      <c r="V160" s="52"/>
      <c r="W160" s="53"/>
      <c r="X160" s="52"/>
      <c r="Y160" s="139"/>
    </row>
    <row r="161" spans="1:25" ht="14.1" customHeight="1" thickBot="1" x14ac:dyDescent="0.25">
      <c r="A161" s="410"/>
      <c r="B161" s="378"/>
      <c r="C161" s="54"/>
      <c r="D161" s="408"/>
      <c r="E161" s="387"/>
      <c r="F161" s="390"/>
      <c r="G161" s="384"/>
      <c r="H161" s="387"/>
      <c r="I161" s="402"/>
      <c r="J161" s="156"/>
      <c r="K161" s="156"/>
      <c r="L161" s="55"/>
      <c r="M161" s="56"/>
      <c r="N161" s="54"/>
      <c r="O161" s="57"/>
      <c r="P161" s="58"/>
      <c r="Q161" s="59"/>
      <c r="R161" s="57"/>
      <c r="S161" s="58"/>
      <c r="T161" s="59"/>
      <c r="U161" s="60"/>
      <c r="V161" s="59"/>
      <c r="W161" s="53"/>
      <c r="X161" s="52"/>
      <c r="Y161" s="139"/>
    </row>
    <row r="162" spans="1:25" ht="14.1" customHeight="1" x14ac:dyDescent="0.2">
      <c r="A162" s="410"/>
      <c r="B162" s="376" t="s">
        <v>140</v>
      </c>
      <c r="C162" s="42" t="s">
        <v>139</v>
      </c>
      <c r="D162" s="406"/>
      <c r="E162" s="385"/>
      <c r="F162" s="388"/>
      <c r="G162" s="382">
        <v>2</v>
      </c>
      <c r="H162" s="385">
        <v>0</v>
      </c>
      <c r="I162" s="400">
        <v>0</v>
      </c>
      <c r="J162" s="155" t="s">
        <v>52</v>
      </c>
      <c r="K162" s="155">
        <v>3</v>
      </c>
      <c r="L162" s="48"/>
      <c r="M162" s="49"/>
      <c r="N162" s="37"/>
      <c r="O162" s="50"/>
      <c r="P162" s="51"/>
      <c r="Q162" s="52"/>
      <c r="R162" s="50"/>
      <c r="S162" s="51"/>
      <c r="T162" s="52"/>
      <c r="U162" s="53"/>
      <c r="V162" s="52"/>
      <c r="W162" s="53"/>
      <c r="X162" s="52"/>
      <c r="Y162" s="138"/>
    </row>
    <row r="163" spans="1:25" ht="14.1" customHeight="1" x14ac:dyDescent="0.2">
      <c r="A163" s="410"/>
      <c r="B163" s="377"/>
      <c r="C163" s="37"/>
      <c r="D163" s="407"/>
      <c r="E163" s="386"/>
      <c r="F163" s="389"/>
      <c r="G163" s="383"/>
      <c r="H163" s="386"/>
      <c r="I163" s="401"/>
      <c r="J163" s="155"/>
      <c r="K163" s="155"/>
      <c r="L163" s="48"/>
      <c r="M163" s="49"/>
      <c r="N163" s="37"/>
      <c r="O163" s="50"/>
      <c r="P163" s="51"/>
      <c r="Q163" s="52"/>
      <c r="R163" s="50"/>
      <c r="S163" s="51"/>
      <c r="T163" s="52"/>
      <c r="U163" s="53"/>
      <c r="V163" s="52"/>
      <c r="W163" s="53"/>
      <c r="X163" s="52"/>
      <c r="Y163" s="139"/>
    </row>
    <row r="164" spans="1:25" ht="14.1" customHeight="1" thickBot="1" x14ac:dyDescent="0.25">
      <c r="A164" s="411"/>
      <c r="B164" s="378"/>
      <c r="C164" s="54"/>
      <c r="D164" s="408"/>
      <c r="E164" s="387"/>
      <c r="F164" s="390"/>
      <c r="G164" s="384"/>
      <c r="H164" s="387"/>
      <c r="I164" s="402"/>
      <c r="J164" s="156"/>
      <c r="K164" s="156"/>
      <c r="L164" s="55"/>
      <c r="M164" s="56"/>
      <c r="N164" s="54"/>
      <c r="O164" s="57"/>
      <c r="P164" s="58"/>
      <c r="Q164" s="59"/>
      <c r="R164" s="57"/>
      <c r="S164" s="58"/>
      <c r="T164" s="59"/>
      <c r="U164" s="60"/>
      <c r="V164" s="59"/>
      <c r="W164" s="60"/>
      <c r="X164" s="59"/>
      <c r="Y164" s="140"/>
    </row>
    <row r="165" spans="1:25" ht="14.1" customHeight="1" x14ac:dyDescent="0.2">
      <c r="A165" s="410" t="s">
        <v>141</v>
      </c>
      <c r="B165" s="448" t="s">
        <v>142</v>
      </c>
      <c r="C165" s="42" t="s">
        <v>259</v>
      </c>
      <c r="D165" s="414">
        <v>3</v>
      </c>
      <c r="E165" s="373">
        <v>0</v>
      </c>
      <c r="F165" s="379">
        <v>3</v>
      </c>
      <c r="G165" s="414"/>
      <c r="H165" s="373"/>
      <c r="I165" s="422"/>
      <c r="J165" s="181" t="s">
        <v>78</v>
      </c>
      <c r="K165" s="181">
        <v>7</v>
      </c>
      <c r="L165" s="42" t="s">
        <v>30</v>
      </c>
      <c r="M165" s="62" t="s">
        <v>31</v>
      </c>
      <c r="N165" s="42" t="s">
        <v>32</v>
      </c>
      <c r="O165" s="44"/>
      <c r="P165" s="45"/>
      <c r="Q165" s="46"/>
      <c r="R165" s="47"/>
      <c r="S165" s="45"/>
      <c r="T165" s="46"/>
      <c r="U165" s="47">
        <v>3</v>
      </c>
      <c r="V165" s="46"/>
      <c r="W165" s="47">
        <f t="shared" ref="W165" si="22">SUM(F165)</f>
        <v>3</v>
      </c>
      <c r="X165" s="46"/>
      <c r="Y165" s="138" t="s">
        <v>143</v>
      </c>
    </row>
    <row r="166" spans="1:25" ht="14.1" customHeight="1" x14ac:dyDescent="0.2">
      <c r="A166" s="410"/>
      <c r="B166" s="428"/>
      <c r="C166" s="37" t="s">
        <v>262</v>
      </c>
      <c r="D166" s="413"/>
      <c r="E166" s="374"/>
      <c r="F166" s="380"/>
      <c r="G166" s="413"/>
      <c r="H166" s="374"/>
      <c r="I166" s="423"/>
      <c r="J166" s="87"/>
      <c r="K166" s="87"/>
      <c r="L166" s="48" t="s">
        <v>30</v>
      </c>
      <c r="M166" s="37" t="s">
        <v>41</v>
      </c>
      <c r="N166" s="37" t="s">
        <v>32</v>
      </c>
      <c r="O166" s="50"/>
      <c r="P166" s="51"/>
      <c r="Q166" s="52">
        <v>1</v>
      </c>
      <c r="R166" s="53"/>
      <c r="S166" s="51"/>
      <c r="T166" s="52"/>
      <c r="U166" s="53"/>
      <c r="V166" s="52">
        <v>3</v>
      </c>
      <c r="W166" s="53"/>
      <c r="X166" s="52">
        <v>3</v>
      </c>
      <c r="Y166" s="139"/>
    </row>
    <row r="167" spans="1:25" s="19" customFormat="1" ht="14.1" customHeight="1" thickBot="1" x14ac:dyDescent="0.25">
      <c r="A167" s="410"/>
      <c r="B167" s="429"/>
      <c r="C167" s="54"/>
      <c r="D167" s="415"/>
      <c r="E167" s="375"/>
      <c r="F167" s="381"/>
      <c r="G167" s="415"/>
      <c r="H167" s="375"/>
      <c r="I167" s="424"/>
      <c r="J167" s="196"/>
      <c r="K167" s="196"/>
      <c r="L167" s="54"/>
      <c r="M167" s="37"/>
      <c r="N167" s="54"/>
      <c r="O167" s="57"/>
      <c r="P167" s="58"/>
      <c r="Q167" s="59"/>
      <c r="R167" s="57"/>
      <c r="S167" s="58"/>
      <c r="T167" s="59"/>
      <c r="U167" s="60"/>
      <c r="V167" s="59"/>
      <c r="W167" s="60"/>
      <c r="X167" s="59"/>
      <c r="Y167" s="140" t="s">
        <v>144</v>
      </c>
    </row>
    <row r="168" spans="1:25" ht="14.1" customHeight="1" x14ac:dyDescent="0.2">
      <c r="A168" s="410"/>
      <c r="B168" s="377" t="s">
        <v>145</v>
      </c>
      <c r="C168" s="42" t="s">
        <v>28</v>
      </c>
      <c r="D168" s="413">
        <v>2</v>
      </c>
      <c r="E168" s="374">
        <v>0</v>
      </c>
      <c r="F168" s="380">
        <v>4</v>
      </c>
      <c r="G168" s="413"/>
      <c r="H168" s="374"/>
      <c r="I168" s="423"/>
      <c r="J168" s="87" t="s">
        <v>78</v>
      </c>
      <c r="K168" s="87">
        <v>6</v>
      </c>
      <c r="L168" s="48" t="s">
        <v>30</v>
      </c>
      <c r="M168" s="42" t="s">
        <v>41</v>
      </c>
      <c r="N168" s="37" t="s">
        <v>32</v>
      </c>
      <c r="O168" s="50"/>
      <c r="P168" s="51"/>
      <c r="Q168" s="52"/>
      <c r="R168" s="50"/>
      <c r="S168" s="51"/>
      <c r="T168" s="52"/>
      <c r="U168" s="53">
        <f>SUM(D168)</f>
        <v>2</v>
      </c>
      <c r="V168" s="52"/>
      <c r="W168" s="53">
        <f t="shared" ref="W168" si="23">SUM(F168)</f>
        <v>4</v>
      </c>
      <c r="X168" s="52"/>
      <c r="Y168" s="138" t="s">
        <v>33</v>
      </c>
    </row>
    <row r="169" spans="1:25" ht="14.1" customHeight="1" x14ac:dyDescent="0.2">
      <c r="A169" s="410"/>
      <c r="B169" s="377"/>
      <c r="C169" s="37" t="s">
        <v>37</v>
      </c>
      <c r="D169" s="413"/>
      <c r="E169" s="374"/>
      <c r="F169" s="380"/>
      <c r="G169" s="413"/>
      <c r="H169" s="374"/>
      <c r="I169" s="423"/>
      <c r="J169" s="87"/>
      <c r="K169" s="87"/>
      <c r="L169" s="37" t="s">
        <v>30</v>
      </c>
      <c r="M169" s="49" t="s">
        <v>38</v>
      </c>
      <c r="N169" s="37" t="s">
        <v>32</v>
      </c>
      <c r="O169" s="50"/>
      <c r="P169" s="51"/>
      <c r="Q169" s="52">
        <v>1</v>
      </c>
      <c r="R169" s="50"/>
      <c r="S169" s="51"/>
      <c r="T169" s="52"/>
      <c r="U169" s="53"/>
      <c r="V169" s="52">
        <v>4</v>
      </c>
      <c r="W169" s="53"/>
      <c r="X169" s="52">
        <v>4</v>
      </c>
      <c r="Y169" s="139"/>
    </row>
    <row r="170" spans="1:25" ht="14.1" customHeight="1" thickBot="1" x14ac:dyDescent="0.25">
      <c r="A170" s="410"/>
      <c r="B170" s="378"/>
      <c r="C170" s="43"/>
      <c r="D170" s="415"/>
      <c r="E170" s="375"/>
      <c r="F170" s="381"/>
      <c r="G170" s="415"/>
      <c r="H170" s="375"/>
      <c r="I170" s="424"/>
      <c r="J170" s="196"/>
      <c r="K170" s="196"/>
      <c r="L170" s="55"/>
      <c r="M170" s="56"/>
      <c r="N170" s="54"/>
      <c r="O170" s="57"/>
      <c r="P170" s="58"/>
      <c r="Q170" s="59"/>
      <c r="R170" s="57"/>
      <c r="S170" s="58"/>
      <c r="T170" s="59"/>
      <c r="U170" s="60"/>
      <c r="V170" s="52"/>
      <c r="W170" s="60"/>
      <c r="X170" s="52"/>
      <c r="Y170" s="139"/>
    </row>
    <row r="171" spans="1:25" ht="14.1" customHeight="1" x14ac:dyDescent="0.2">
      <c r="A171" s="410"/>
      <c r="B171" s="376" t="s">
        <v>146</v>
      </c>
      <c r="C171" s="42" t="s">
        <v>108</v>
      </c>
      <c r="D171" s="414">
        <v>2</v>
      </c>
      <c r="E171" s="373">
        <v>0</v>
      </c>
      <c r="F171" s="379">
        <v>0</v>
      </c>
      <c r="G171" s="414"/>
      <c r="H171" s="373"/>
      <c r="I171" s="422"/>
      <c r="J171" s="181" t="s">
        <v>78</v>
      </c>
      <c r="K171" s="181">
        <v>3</v>
      </c>
      <c r="L171" s="61" t="s">
        <v>30</v>
      </c>
      <c r="M171" s="62" t="s">
        <v>41</v>
      </c>
      <c r="N171" s="42" t="s">
        <v>32</v>
      </c>
      <c r="O171" s="44"/>
      <c r="P171" s="45"/>
      <c r="Q171" s="46"/>
      <c r="R171" s="44"/>
      <c r="S171" s="45"/>
      <c r="T171" s="46"/>
      <c r="U171" s="47">
        <f>SUM(D171)</f>
        <v>2</v>
      </c>
      <c r="V171" s="46"/>
      <c r="W171" s="47">
        <f t="shared" ref="W171" si="24">SUM(F171)</f>
        <v>0</v>
      </c>
      <c r="X171" s="46"/>
      <c r="Y171" s="138" t="s">
        <v>147</v>
      </c>
    </row>
    <row r="172" spans="1:25" ht="14.1" customHeight="1" x14ac:dyDescent="0.2">
      <c r="A172" s="410"/>
      <c r="B172" s="377"/>
      <c r="C172" s="37"/>
      <c r="D172" s="413"/>
      <c r="E172" s="374"/>
      <c r="F172" s="380"/>
      <c r="G172" s="413"/>
      <c r="H172" s="374"/>
      <c r="I172" s="423"/>
      <c r="J172" s="87"/>
      <c r="K172" s="87"/>
      <c r="L172" s="48"/>
      <c r="M172" s="49"/>
      <c r="N172" s="37"/>
      <c r="O172" s="50"/>
      <c r="P172" s="51"/>
      <c r="Q172" s="52"/>
      <c r="R172" s="50"/>
      <c r="S172" s="51"/>
      <c r="T172" s="52"/>
      <c r="U172" s="53"/>
      <c r="V172" s="52"/>
      <c r="W172" s="53"/>
      <c r="X172" s="52"/>
      <c r="Y172" s="139"/>
    </row>
    <row r="173" spans="1:25" ht="14.1" customHeight="1" thickBot="1" x14ac:dyDescent="0.25">
      <c r="A173" s="410"/>
      <c r="B173" s="378"/>
      <c r="C173" s="54"/>
      <c r="D173" s="413"/>
      <c r="E173" s="374"/>
      <c r="F173" s="380"/>
      <c r="G173" s="413"/>
      <c r="H173" s="374"/>
      <c r="I173" s="423"/>
      <c r="J173" s="87"/>
      <c r="K173" s="87"/>
      <c r="L173" s="48"/>
      <c r="M173" s="49"/>
      <c r="N173" s="37"/>
      <c r="O173" s="50"/>
      <c r="P173" s="51"/>
      <c r="Q173" s="52"/>
      <c r="R173" s="50"/>
      <c r="S173" s="51"/>
      <c r="T173" s="52"/>
      <c r="U173" s="53"/>
      <c r="V173" s="52"/>
      <c r="W173" s="53"/>
      <c r="X173" s="52"/>
      <c r="Y173" s="140"/>
    </row>
    <row r="174" spans="1:25" ht="14.1" customHeight="1" x14ac:dyDescent="0.2">
      <c r="A174" s="410"/>
      <c r="B174" s="376" t="s">
        <v>251</v>
      </c>
      <c r="C174" s="219" t="s">
        <v>258</v>
      </c>
      <c r="D174" s="391">
        <v>3</v>
      </c>
      <c r="E174" s="373">
        <v>1</v>
      </c>
      <c r="F174" s="379">
        <v>0</v>
      </c>
      <c r="G174" s="414"/>
      <c r="H174" s="373"/>
      <c r="I174" s="422"/>
      <c r="J174" s="181" t="s">
        <v>78</v>
      </c>
      <c r="K174" s="181">
        <v>5</v>
      </c>
      <c r="L174" s="61" t="s">
        <v>30</v>
      </c>
      <c r="M174" s="62" t="s">
        <v>41</v>
      </c>
      <c r="N174" s="42" t="s">
        <v>32</v>
      </c>
      <c r="O174" s="44"/>
      <c r="P174" s="45"/>
      <c r="Q174" s="46"/>
      <c r="R174" s="44"/>
      <c r="S174" s="45"/>
      <c r="T174" s="46"/>
      <c r="U174" s="47">
        <v>3</v>
      </c>
      <c r="V174" s="46"/>
      <c r="W174" s="47">
        <f t="shared" ref="W174" si="25">SUM(F174)</f>
        <v>0</v>
      </c>
      <c r="X174" s="46"/>
      <c r="Y174" s="138" t="s">
        <v>72</v>
      </c>
    </row>
    <row r="175" spans="1:25" ht="14.1" customHeight="1" x14ac:dyDescent="0.2">
      <c r="A175" s="410"/>
      <c r="B175" s="377"/>
      <c r="C175" s="37" t="s">
        <v>245</v>
      </c>
      <c r="D175" s="392"/>
      <c r="E175" s="374"/>
      <c r="F175" s="380"/>
      <c r="G175" s="413"/>
      <c r="H175" s="374"/>
      <c r="I175" s="423"/>
      <c r="J175" s="87"/>
      <c r="K175" s="87"/>
      <c r="L175" s="37" t="s">
        <v>82</v>
      </c>
      <c r="M175" s="49" t="s">
        <v>279</v>
      </c>
      <c r="N175" s="37" t="s">
        <v>32</v>
      </c>
      <c r="O175" s="50"/>
      <c r="P175" s="51">
        <v>1</v>
      </c>
      <c r="Q175" s="52"/>
      <c r="R175" s="50"/>
      <c r="S175" s="51"/>
      <c r="T175" s="52"/>
      <c r="U175" s="53"/>
      <c r="V175" s="52">
        <v>1</v>
      </c>
      <c r="W175" s="53"/>
      <c r="X175" s="52">
        <v>1</v>
      </c>
      <c r="Y175" s="139"/>
    </row>
    <row r="176" spans="1:25" ht="14.1" customHeight="1" thickBot="1" x14ac:dyDescent="0.25">
      <c r="A176" s="410"/>
      <c r="B176" s="378"/>
      <c r="C176" s="220"/>
      <c r="D176" s="393"/>
      <c r="E176" s="375"/>
      <c r="F176" s="381"/>
      <c r="G176" s="415"/>
      <c r="H176" s="375"/>
      <c r="I176" s="424"/>
      <c r="J176" s="196"/>
      <c r="K176" s="196"/>
      <c r="L176" s="55"/>
      <c r="M176" s="56"/>
      <c r="N176" s="54"/>
      <c r="O176" s="57"/>
      <c r="P176" s="58"/>
      <c r="Q176" s="59"/>
      <c r="R176" s="57"/>
      <c r="S176" s="58"/>
      <c r="T176" s="59"/>
      <c r="U176" s="60"/>
      <c r="V176" s="59"/>
      <c r="W176" s="60"/>
      <c r="X176" s="59"/>
      <c r="Y176" s="140"/>
    </row>
    <row r="177" spans="1:25" ht="14.1" customHeight="1" x14ac:dyDescent="0.2">
      <c r="A177" s="410"/>
      <c r="B177" s="376" t="s">
        <v>148</v>
      </c>
      <c r="C177" s="42" t="s">
        <v>260</v>
      </c>
      <c r="D177" s="406">
        <v>3</v>
      </c>
      <c r="E177" s="385">
        <v>0</v>
      </c>
      <c r="F177" s="388">
        <v>2</v>
      </c>
      <c r="G177" s="406"/>
      <c r="H177" s="385"/>
      <c r="I177" s="400"/>
      <c r="J177" s="154" t="s">
        <v>78</v>
      </c>
      <c r="K177" s="154">
        <v>6</v>
      </c>
      <c r="L177" s="61" t="s">
        <v>30</v>
      </c>
      <c r="M177" s="62" t="s">
        <v>41</v>
      </c>
      <c r="N177" s="42" t="s">
        <v>32</v>
      </c>
      <c r="O177" s="44"/>
      <c r="P177" s="45"/>
      <c r="Q177" s="46"/>
      <c r="R177" s="44"/>
      <c r="S177" s="45"/>
      <c r="T177" s="46"/>
      <c r="U177" s="47">
        <v>3</v>
      </c>
      <c r="V177" s="46"/>
      <c r="W177" s="47">
        <f t="shared" ref="W177" si="26">SUM(F177)</f>
        <v>2</v>
      </c>
      <c r="X177" s="46"/>
      <c r="Y177" s="139" t="s">
        <v>143</v>
      </c>
    </row>
    <row r="178" spans="1:25" ht="14.1" customHeight="1" x14ac:dyDescent="0.2">
      <c r="A178" s="410"/>
      <c r="B178" s="377"/>
      <c r="C178" s="37" t="s">
        <v>150</v>
      </c>
      <c r="D178" s="407"/>
      <c r="E178" s="386"/>
      <c r="F178" s="389"/>
      <c r="G178" s="407"/>
      <c r="H178" s="386"/>
      <c r="I178" s="401"/>
      <c r="J178" s="155"/>
      <c r="K178" s="155"/>
      <c r="L178" s="37" t="s">
        <v>82</v>
      </c>
      <c r="M178" s="49" t="s">
        <v>41</v>
      </c>
      <c r="N178" s="37" t="s">
        <v>32</v>
      </c>
      <c r="O178" s="50"/>
      <c r="P178" s="51"/>
      <c r="Q178" s="52">
        <v>1</v>
      </c>
      <c r="R178" s="50"/>
      <c r="S178" s="51"/>
      <c r="T178" s="52"/>
      <c r="U178" s="53"/>
      <c r="V178" s="52">
        <v>2</v>
      </c>
      <c r="W178" s="53"/>
      <c r="X178" s="52">
        <v>2</v>
      </c>
      <c r="Y178" s="139"/>
    </row>
    <row r="179" spans="1:25" ht="14.1" customHeight="1" thickBot="1" x14ac:dyDescent="0.25">
      <c r="A179" s="410"/>
      <c r="B179" s="378"/>
      <c r="C179" s="37"/>
      <c r="D179" s="408"/>
      <c r="E179" s="387"/>
      <c r="F179" s="390"/>
      <c r="G179" s="408"/>
      <c r="H179" s="387"/>
      <c r="I179" s="402"/>
      <c r="J179" s="156"/>
      <c r="K179" s="156"/>
      <c r="L179" s="48"/>
      <c r="M179" s="49"/>
      <c r="N179" s="37"/>
      <c r="O179" s="57"/>
      <c r="P179" s="58"/>
      <c r="Q179" s="59"/>
      <c r="R179" s="57"/>
      <c r="S179" s="58"/>
      <c r="T179" s="59"/>
      <c r="U179" s="60"/>
      <c r="V179" s="59"/>
      <c r="W179" s="60"/>
      <c r="X179" s="59"/>
      <c r="Y179" s="140"/>
    </row>
    <row r="180" spans="1:25" ht="14.1" customHeight="1" x14ac:dyDescent="0.2">
      <c r="A180" s="410"/>
      <c r="B180" s="376" t="s">
        <v>151</v>
      </c>
      <c r="C180" s="42" t="s">
        <v>51</v>
      </c>
      <c r="D180" s="406">
        <v>2</v>
      </c>
      <c r="E180" s="385">
        <v>0</v>
      </c>
      <c r="F180" s="388">
        <v>0</v>
      </c>
      <c r="G180" s="406"/>
      <c r="H180" s="385"/>
      <c r="I180" s="400"/>
      <c r="J180" s="154" t="s">
        <v>52</v>
      </c>
      <c r="K180" s="154">
        <v>3</v>
      </c>
      <c r="L180" s="61"/>
      <c r="M180" s="62"/>
      <c r="N180" s="42"/>
      <c r="O180" s="44"/>
      <c r="P180" s="45"/>
      <c r="Q180" s="46"/>
      <c r="R180" s="44"/>
      <c r="S180" s="45"/>
      <c r="T180" s="46"/>
      <c r="U180" s="47"/>
      <c r="V180" s="46"/>
      <c r="W180" s="47"/>
      <c r="X180" s="46"/>
      <c r="Y180" s="138"/>
    </row>
    <row r="181" spans="1:25" ht="14.1" customHeight="1" x14ac:dyDescent="0.2">
      <c r="A181" s="410"/>
      <c r="B181" s="377"/>
      <c r="C181" s="37"/>
      <c r="D181" s="407"/>
      <c r="E181" s="386"/>
      <c r="F181" s="389"/>
      <c r="G181" s="407"/>
      <c r="H181" s="386"/>
      <c r="I181" s="401"/>
      <c r="J181" s="155"/>
      <c r="K181" s="155"/>
      <c r="L181" s="48"/>
      <c r="M181" s="49"/>
      <c r="N181" s="37"/>
      <c r="O181" s="50"/>
      <c r="P181" s="51"/>
      <c r="Q181" s="52"/>
      <c r="R181" s="50"/>
      <c r="S181" s="51"/>
      <c r="T181" s="52"/>
      <c r="U181" s="53"/>
      <c r="V181" s="52"/>
      <c r="W181" s="53"/>
      <c r="X181" s="52"/>
      <c r="Y181" s="139"/>
    </row>
    <row r="182" spans="1:25" ht="14.1" customHeight="1" thickBot="1" x14ac:dyDescent="0.25">
      <c r="A182" s="410"/>
      <c r="B182" s="377"/>
      <c r="C182" s="54"/>
      <c r="D182" s="407"/>
      <c r="E182" s="386"/>
      <c r="F182" s="389"/>
      <c r="G182" s="407"/>
      <c r="H182" s="386"/>
      <c r="I182" s="401"/>
      <c r="J182" s="155"/>
      <c r="K182" s="155"/>
      <c r="L182" s="48"/>
      <c r="M182" s="49"/>
      <c r="N182" s="37"/>
      <c r="O182" s="50"/>
      <c r="P182" s="51"/>
      <c r="Q182" s="52"/>
      <c r="R182" s="50"/>
      <c r="S182" s="51"/>
      <c r="T182" s="52"/>
      <c r="U182" s="53"/>
      <c r="V182" s="52"/>
      <c r="W182" s="53"/>
      <c r="X182" s="52"/>
      <c r="Y182" s="139"/>
    </row>
    <row r="183" spans="1:25" ht="14.1" customHeight="1" x14ac:dyDescent="0.2">
      <c r="A183" s="410"/>
      <c r="B183" s="376" t="s">
        <v>152</v>
      </c>
      <c r="C183" s="37" t="s">
        <v>243</v>
      </c>
      <c r="D183" s="406">
        <v>2</v>
      </c>
      <c r="E183" s="385">
        <v>0</v>
      </c>
      <c r="F183" s="388">
        <v>0</v>
      </c>
      <c r="G183" s="406"/>
      <c r="H183" s="385"/>
      <c r="I183" s="400"/>
      <c r="J183" s="154" t="s">
        <v>52</v>
      </c>
      <c r="K183" s="154">
        <v>3</v>
      </c>
      <c r="L183" s="42" t="s">
        <v>30</v>
      </c>
      <c r="M183" s="42" t="s">
        <v>31</v>
      </c>
      <c r="N183" s="42" t="s">
        <v>32</v>
      </c>
      <c r="O183" s="44"/>
      <c r="P183" s="45"/>
      <c r="Q183" s="46"/>
      <c r="R183" s="44"/>
      <c r="S183" s="45"/>
      <c r="T183" s="46"/>
      <c r="U183" s="47">
        <v>2</v>
      </c>
      <c r="V183" s="46"/>
      <c r="W183" s="47">
        <v>2</v>
      </c>
      <c r="X183" s="46"/>
      <c r="Y183" s="138" t="s">
        <v>153</v>
      </c>
    </row>
    <row r="184" spans="1:25" ht="14.1" customHeight="1" x14ac:dyDescent="0.2">
      <c r="A184" s="410"/>
      <c r="B184" s="377"/>
      <c r="C184" s="37"/>
      <c r="D184" s="407"/>
      <c r="E184" s="386"/>
      <c r="F184" s="389"/>
      <c r="G184" s="407"/>
      <c r="H184" s="386"/>
      <c r="I184" s="401"/>
      <c r="J184" s="155"/>
      <c r="K184" s="155"/>
      <c r="L184" s="221"/>
      <c r="M184" s="221"/>
      <c r="N184" s="221"/>
      <c r="O184" s="50"/>
      <c r="P184" s="51"/>
      <c r="Q184" s="52"/>
      <c r="R184" s="50"/>
      <c r="S184" s="51"/>
      <c r="T184" s="52"/>
      <c r="U184" s="53"/>
      <c r="V184" s="52"/>
      <c r="W184" s="53"/>
      <c r="X184" s="52"/>
      <c r="Y184" s="139"/>
    </row>
    <row r="185" spans="1:25" ht="14.1" customHeight="1" thickBot="1" x14ac:dyDescent="0.25">
      <c r="A185" s="410"/>
      <c r="B185" s="378"/>
      <c r="C185" s="54"/>
      <c r="D185" s="408"/>
      <c r="E185" s="387"/>
      <c r="F185" s="390"/>
      <c r="G185" s="408"/>
      <c r="H185" s="387"/>
      <c r="I185" s="402"/>
      <c r="J185" s="156"/>
      <c r="K185" s="156"/>
      <c r="L185" s="54"/>
      <c r="M185" s="54"/>
      <c r="N185" s="54"/>
      <c r="O185" s="57"/>
      <c r="P185" s="58"/>
      <c r="Q185" s="59"/>
      <c r="R185" s="57"/>
      <c r="S185" s="58"/>
      <c r="T185" s="59"/>
      <c r="U185" s="60"/>
      <c r="V185" s="59"/>
      <c r="W185" s="60"/>
      <c r="X185" s="59"/>
      <c r="Y185" s="140"/>
    </row>
    <row r="186" spans="1:25" ht="14.1" customHeight="1" x14ac:dyDescent="0.2">
      <c r="A186" s="410"/>
      <c r="B186" s="377" t="s">
        <v>154</v>
      </c>
      <c r="C186" s="82" t="s">
        <v>35</v>
      </c>
      <c r="D186" s="407">
        <v>2</v>
      </c>
      <c r="E186" s="386">
        <v>0</v>
      </c>
      <c r="F186" s="389">
        <v>0</v>
      </c>
      <c r="G186" s="142"/>
      <c r="H186" s="134"/>
      <c r="I186" s="150"/>
      <c r="J186" s="155" t="s">
        <v>52</v>
      </c>
      <c r="K186" s="155">
        <v>3</v>
      </c>
      <c r="L186" s="48" t="s">
        <v>30</v>
      </c>
      <c r="M186" s="49" t="s">
        <v>31</v>
      </c>
      <c r="N186" s="37" t="s">
        <v>32</v>
      </c>
      <c r="O186" s="50"/>
      <c r="P186" s="51"/>
      <c r="Q186" s="52"/>
      <c r="R186" s="50"/>
      <c r="S186" s="51"/>
      <c r="T186" s="52"/>
      <c r="U186" s="53">
        <v>2</v>
      </c>
      <c r="V186" s="52"/>
      <c r="W186" s="53">
        <v>2</v>
      </c>
      <c r="X186" s="52"/>
      <c r="Y186" s="139" t="s">
        <v>56</v>
      </c>
    </row>
    <row r="187" spans="1:25" ht="14.1" customHeight="1" x14ac:dyDescent="0.2">
      <c r="A187" s="410"/>
      <c r="B187" s="451"/>
      <c r="C187" s="37"/>
      <c r="D187" s="407"/>
      <c r="E187" s="386"/>
      <c r="F187" s="389"/>
      <c r="G187" s="142"/>
      <c r="H187" s="134"/>
      <c r="I187" s="150"/>
      <c r="J187" s="155"/>
      <c r="K187" s="155"/>
      <c r="L187" s="48"/>
      <c r="M187" s="49"/>
      <c r="N187" s="37"/>
      <c r="O187" s="50"/>
      <c r="P187" s="51"/>
      <c r="Q187" s="52"/>
      <c r="R187" s="50"/>
      <c r="S187" s="51"/>
      <c r="T187" s="52"/>
      <c r="U187" s="53"/>
      <c r="V187" s="52"/>
      <c r="W187" s="53"/>
      <c r="X187" s="52"/>
      <c r="Y187" s="92"/>
    </row>
    <row r="188" spans="1:25" ht="14.1" customHeight="1" thickBot="1" x14ac:dyDescent="0.25">
      <c r="A188" s="410"/>
      <c r="B188" s="378"/>
      <c r="C188" s="54"/>
      <c r="D188" s="408"/>
      <c r="E188" s="387"/>
      <c r="F188" s="390"/>
      <c r="G188" s="143"/>
      <c r="H188" s="135"/>
      <c r="I188" s="151"/>
      <c r="J188" s="156"/>
      <c r="K188" s="156"/>
      <c r="L188" s="55"/>
      <c r="M188" s="56"/>
      <c r="N188" s="54"/>
      <c r="O188" s="57"/>
      <c r="P188" s="58"/>
      <c r="Q188" s="59"/>
      <c r="R188" s="57"/>
      <c r="S188" s="58"/>
      <c r="T188" s="59"/>
      <c r="U188" s="60"/>
      <c r="V188" s="59"/>
      <c r="W188" s="60"/>
      <c r="X188" s="59"/>
      <c r="Y188" s="140"/>
    </row>
    <row r="189" spans="1:25" ht="14.1" customHeight="1" x14ac:dyDescent="0.2">
      <c r="A189" s="410"/>
      <c r="B189" s="377" t="s">
        <v>275</v>
      </c>
      <c r="C189" s="82" t="s">
        <v>51</v>
      </c>
      <c r="D189" s="407">
        <v>2</v>
      </c>
      <c r="E189" s="386">
        <v>0</v>
      </c>
      <c r="F189" s="389">
        <v>0</v>
      </c>
      <c r="G189" s="142"/>
      <c r="H189" s="134"/>
      <c r="I189" s="150"/>
      <c r="J189" s="155" t="s">
        <v>52</v>
      </c>
      <c r="K189" s="155">
        <v>3</v>
      </c>
      <c r="L189" s="48" t="s">
        <v>30</v>
      </c>
      <c r="M189" s="49" t="s">
        <v>31</v>
      </c>
      <c r="N189" s="37" t="s">
        <v>32</v>
      </c>
      <c r="O189" s="50"/>
      <c r="P189" s="51"/>
      <c r="Q189" s="52"/>
      <c r="R189" s="50"/>
      <c r="S189" s="51"/>
      <c r="T189" s="52"/>
      <c r="U189" s="53"/>
      <c r="V189" s="52"/>
      <c r="W189" s="53"/>
      <c r="X189" s="52"/>
      <c r="Y189" s="139"/>
    </row>
    <row r="190" spans="1:25" ht="14.1" customHeight="1" x14ac:dyDescent="0.2">
      <c r="A190" s="410"/>
      <c r="B190" s="451"/>
      <c r="C190" s="37"/>
      <c r="D190" s="407"/>
      <c r="E190" s="386"/>
      <c r="F190" s="389"/>
      <c r="G190" s="142"/>
      <c r="H190" s="134"/>
      <c r="I190" s="150"/>
      <c r="J190" s="155"/>
      <c r="K190" s="155"/>
      <c r="L190" s="48"/>
      <c r="M190" s="49"/>
      <c r="N190" s="37"/>
      <c r="O190" s="50"/>
      <c r="P190" s="51"/>
      <c r="Q190" s="52"/>
      <c r="R190" s="50"/>
      <c r="S190" s="51"/>
      <c r="T190" s="52"/>
      <c r="U190" s="53"/>
      <c r="V190" s="52"/>
      <c r="W190" s="53"/>
      <c r="X190" s="52"/>
      <c r="Y190" s="139"/>
    </row>
    <row r="191" spans="1:25" ht="14.1" customHeight="1" thickBot="1" x14ac:dyDescent="0.25">
      <c r="A191" s="410"/>
      <c r="B191" s="378"/>
      <c r="C191" s="54"/>
      <c r="D191" s="408"/>
      <c r="E191" s="387"/>
      <c r="F191" s="390"/>
      <c r="G191" s="143"/>
      <c r="H191" s="135"/>
      <c r="I191" s="151"/>
      <c r="J191" s="156"/>
      <c r="K191" s="156"/>
      <c r="L191" s="55"/>
      <c r="M191" s="56"/>
      <c r="N191" s="54"/>
      <c r="O191" s="57"/>
      <c r="P191" s="58"/>
      <c r="Q191" s="59"/>
      <c r="R191" s="57"/>
      <c r="S191" s="58"/>
      <c r="T191" s="59"/>
      <c r="U191" s="60"/>
      <c r="V191" s="59"/>
      <c r="W191" s="53"/>
      <c r="X191" s="52"/>
      <c r="Y191" s="139"/>
    </row>
    <row r="192" spans="1:25" ht="14.1" customHeight="1" x14ac:dyDescent="0.2">
      <c r="A192" s="410"/>
      <c r="B192" s="376" t="s">
        <v>155</v>
      </c>
      <c r="C192" s="42" t="s">
        <v>259</v>
      </c>
      <c r="D192" s="406"/>
      <c r="E192" s="385"/>
      <c r="F192" s="388"/>
      <c r="G192" s="382">
        <v>3</v>
      </c>
      <c r="H192" s="385">
        <v>0</v>
      </c>
      <c r="I192" s="400">
        <v>3</v>
      </c>
      <c r="J192" s="154" t="s">
        <v>78</v>
      </c>
      <c r="K192" s="154">
        <v>7</v>
      </c>
      <c r="L192" s="61" t="s">
        <v>30</v>
      </c>
      <c r="M192" s="62" t="s">
        <v>31</v>
      </c>
      <c r="N192" s="42" t="s">
        <v>32</v>
      </c>
      <c r="O192" s="44"/>
      <c r="P192" s="45"/>
      <c r="Q192" s="46"/>
      <c r="R192" s="44"/>
      <c r="S192" s="45"/>
      <c r="T192" s="46"/>
      <c r="U192" s="47">
        <f>SUM(G192)</f>
        <v>3</v>
      </c>
      <c r="V192" s="46"/>
      <c r="W192" s="47">
        <f t="shared" ref="W192" si="27">SUM(I192)</f>
        <v>3</v>
      </c>
      <c r="X192" s="46"/>
      <c r="Y192" s="138" t="s">
        <v>143</v>
      </c>
    </row>
    <row r="193" spans="1:25" ht="14.1" customHeight="1" x14ac:dyDescent="0.2">
      <c r="A193" s="410"/>
      <c r="B193" s="377"/>
      <c r="C193" s="37" t="s">
        <v>262</v>
      </c>
      <c r="D193" s="407"/>
      <c r="E193" s="386"/>
      <c r="F193" s="389"/>
      <c r="G193" s="383"/>
      <c r="H193" s="386"/>
      <c r="I193" s="401"/>
      <c r="J193" s="155"/>
      <c r="K193" s="155"/>
      <c r="L193" s="48" t="s">
        <v>30</v>
      </c>
      <c r="M193" s="49" t="s">
        <v>41</v>
      </c>
      <c r="N193" s="37" t="s">
        <v>32</v>
      </c>
      <c r="O193" s="50"/>
      <c r="P193" s="51"/>
      <c r="Q193" s="52"/>
      <c r="R193" s="50"/>
      <c r="S193" s="51"/>
      <c r="T193" s="52">
        <v>1</v>
      </c>
      <c r="U193" s="53"/>
      <c r="V193" s="52">
        <v>3</v>
      </c>
      <c r="W193" s="53"/>
      <c r="X193" s="52">
        <v>3</v>
      </c>
      <c r="Y193" s="139" t="s">
        <v>144</v>
      </c>
    </row>
    <row r="194" spans="1:25" ht="14.1" customHeight="1" thickBot="1" x14ac:dyDescent="0.25">
      <c r="A194" s="410"/>
      <c r="B194" s="378"/>
      <c r="C194" s="54"/>
      <c r="D194" s="408"/>
      <c r="E194" s="387"/>
      <c r="F194" s="390"/>
      <c r="G194" s="384"/>
      <c r="H194" s="387"/>
      <c r="I194" s="402"/>
      <c r="J194" s="156"/>
      <c r="K194" s="156"/>
      <c r="L194" s="55"/>
      <c r="M194" s="56"/>
      <c r="N194" s="54"/>
      <c r="O194" s="57"/>
      <c r="P194" s="58"/>
      <c r="Q194" s="59"/>
      <c r="R194" s="57"/>
      <c r="S194" s="58"/>
      <c r="T194" s="59"/>
      <c r="U194" s="60"/>
      <c r="V194" s="59"/>
      <c r="W194" s="60"/>
      <c r="X194" s="59"/>
      <c r="Y194" s="64"/>
    </row>
    <row r="195" spans="1:25" ht="14.1" customHeight="1" x14ac:dyDescent="0.2">
      <c r="A195" s="410"/>
      <c r="B195" s="376" t="s">
        <v>156</v>
      </c>
      <c r="C195" s="42" t="s">
        <v>28</v>
      </c>
      <c r="D195" s="406"/>
      <c r="E195" s="385"/>
      <c r="F195" s="388"/>
      <c r="G195" s="382">
        <v>2</v>
      </c>
      <c r="H195" s="385">
        <v>0</v>
      </c>
      <c r="I195" s="400">
        <v>3</v>
      </c>
      <c r="J195" s="154" t="s">
        <v>78</v>
      </c>
      <c r="K195" s="154">
        <v>5</v>
      </c>
      <c r="L195" s="61" t="s">
        <v>30</v>
      </c>
      <c r="M195" s="62" t="s">
        <v>41</v>
      </c>
      <c r="N195" s="42" t="s">
        <v>32</v>
      </c>
      <c r="O195" s="44"/>
      <c r="P195" s="45"/>
      <c r="Q195" s="46"/>
      <c r="R195" s="44"/>
      <c r="S195" s="45"/>
      <c r="T195" s="46"/>
      <c r="U195" s="47">
        <f>SUM(G195)</f>
        <v>2</v>
      </c>
      <c r="V195" s="46"/>
      <c r="W195" s="47">
        <f t="shared" ref="W195" si="28">SUM(I195)</f>
        <v>3</v>
      </c>
      <c r="X195" s="46"/>
      <c r="Y195" s="138" t="s">
        <v>157</v>
      </c>
    </row>
    <row r="196" spans="1:25" ht="14.1" customHeight="1" x14ac:dyDescent="0.2">
      <c r="A196" s="410"/>
      <c r="B196" s="377"/>
      <c r="C196" s="37" t="s">
        <v>262</v>
      </c>
      <c r="D196" s="407"/>
      <c r="E196" s="386"/>
      <c r="F196" s="389"/>
      <c r="G196" s="383"/>
      <c r="H196" s="386"/>
      <c r="I196" s="401"/>
      <c r="J196" s="155"/>
      <c r="K196" s="155"/>
      <c r="L196" s="48" t="s">
        <v>30</v>
      </c>
      <c r="M196" s="49" t="s">
        <v>41</v>
      </c>
      <c r="N196" s="37" t="s">
        <v>32</v>
      </c>
      <c r="O196" s="50"/>
      <c r="P196" s="51"/>
      <c r="Q196" s="52"/>
      <c r="R196" s="50"/>
      <c r="S196" s="51"/>
      <c r="T196" s="52">
        <v>1</v>
      </c>
      <c r="U196" s="53"/>
      <c r="V196" s="52">
        <v>3</v>
      </c>
      <c r="W196" s="53"/>
      <c r="X196" s="52">
        <v>3</v>
      </c>
      <c r="Y196" s="139" t="s">
        <v>117</v>
      </c>
    </row>
    <row r="197" spans="1:25" ht="14.1" customHeight="1" thickBot="1" x14ac:dyDescent="0.25">
      <c r="A197" s="410"/>
      <c r="B197" s="378"/>
      <c r="C197" s="202"/>
      <c r="D197" s="408"/>
      <c r="E197" s="387"/>
      <c r="F197" s="390"/>
      <c r="G197" s="384"/>
      <c r="H197" s="387"/>
      <c r="I197" s="402"/>
      <c r="J197" s="156"/>
      <c r="K197" s="156"/>
      <c r="L197" s="55"/>
      <c r="M197" s="56"/>
      <c r="N197" s="54"/>
      <c r="O197" s="57"/>
      <c r="P197" s="58"/>
      <c r="Q197" s="59"/>
      <c r="R197" s="57"/>
      <c r="S197" s="58"/>
      <c r="T197" s="59"/>
      <c r="U197" s="60"/>
      <c r="V197" s="59"/>
      <c r="W197" s="60"/>
      <c r="X197" s="59"/>
      <c r="Y197" s="140"/>
    </row>
    <row r="198" spans="1:25" ht="14.1" customHeight="1" x14ac:dyDescent="0.2">
      <c r="A198" s="410"/>
      <c r="B198" s="377" t="s">
        <v>158</v>
      </c>
      <c r="C198" s="42" t="s">
        <v>242</v>
      </c>
      <c r="D198" s="407"/>
      <c r="E198" s="386"/>
      <c r="F198" s="389"/>
      <c r="G198" s="383">
        <v>2</v>
      </c>
      <c r="H198" s="386">
        <v>0</v>
      </c>
      <c r="I198" s="401">
        <v>0</v>
      </c>
      <c r="J198" s="155" t="s">
        <v>78</v>
      </c>
      <c r="K198" s="155">
        <v>3</v>
      </c>
      <c r="L198" s="48" t="s">
        <v>30</v>
      </c>
      <c r="M198" s="49" t="s">
        <v>41</v>
      </c>
      <c r="N198" s="37" t="s">
        <v>32</v>
      </c>
      <c r="O198" s="50"/>
      <c r="P198" s="51"/>
      <c r="Q198" s="52"/>
      <c r="R198" s="50"/>
      <c r="S198" s="51"/>
      <c r="T198" s="52"/>
      <c r="U198" s="53">
        <f>SUM(G198)</f>
        <v>2</v>
      </c>
      <c r="V198" s="52"/>
      <c r="W198" s="53">
        <f t="shared" ref="W198" si="29">SUM(I198)</f>
        <v>0</v>
      </c>
      <c r="X198" s="52"/>
      <c r="Y198" s="138" t="s">
        <v>147</v>
      </c>
    </row>
    <row r="199" spans="1:25" ht="14.1" customHeight="1" x14ac:dyDescent="0.2">
      <c r="A199" s="410"/>
      <c r="B199" s="377"/>
      <c r="C199" s="37"/>
      <c r="D199" s="407"/>
      <c r="E199" s="386"/>
      <c r="F199" s="389"/>
      <c r="G199" s="383"/>
      <c r="H199" s="386"/>
      <c r="I199" s="401"/>
      <c r="J199" s="155"/>
      <c r="K199" s="155"/>
      <c r="L199" s="48"/>
      <c r="M199" s="49"/>
      <c r="N199" s="37"/>
      <c r="O199" s="50"/>
      <c r="P199" s="51"/>
      <c r="Q199" s="52"/>
      <c r="R199" s="50"/>
      <c r="S199" s="51"/>
      <c r="T199" s="52"/>
      <c r="U199" s="53"/>
      <c r="V199" s="52"/>
      <c r="W199" s="53"/>
      <c r="X199" s="52"/>
      <c r="Y199" s="139"/>
    </row>
    <row r="200" spans="1:25" ht="14.1" customHeight="1" thickBot="1" x14ac:dyDescent="0.25">
      <c r="A200" s="410"/>
      <c r="B200" s="377"/>
      <c r="C200" s="54"/>
      <c r="D200" s="407"/>
      <c r="E200" s="386"/>
      <c r="F200" s="389"/>
      <c r="G200" s="383"/>
      <c r="H200" s="386"/>
      <c r="I200" s="401"/>
      <c r="J200" s="155"/>
      <c r="K200" s="155"/>
      <c r="L200" s="48"/>
      <c r="M200" s="49"/>
      <c r="N200" s="37"/>
      <c r="O200" s="50"/>
      <c r="P200" s="51"/>
      <c r="Q200" s="52"/>
      <c r="R200" s="50"/>
      <c r="S200" s="51"/>
      <c r="T200" s="52"/>
      <c r="U200" s="53"/>
      <c r="V200" s="52"/>
      <c r="W200" s="53"/>
      <c r="X200" s="52"/>
      <c r="Y200" s="139"/>
    </row>
    <row r="201" spans="1:25" ht="14.1" customHeight="1" x14ac:dyDescent="0.2">
      <c r="A201" s="409" t="s">
        <v>141</v>
      </c>
      <c r="B201" s="376" t="s">
        <v>252</v>
      </c>
      <c r="C201" s="42" t="s">
        <v>258</v>
      </c>
      <c r="D201" s="406"/>
      <c r="E201" s="385"/>
      <c r="F201" s="388"/>
      <c r="G201" s="382">
        <v>3</v>
      </c>
      <c r="H201" s="385">
        <v>1</v>
      </c>
      <c r="I201" s="400">
        <v>0</v>
      </c>
      <c r="J201" s="154" t="s">
        <v>78</v>
      </c>
      <c r="K201" s="154">
        <v>5</v>
      </c>
      <c r="L201" s="61" t="s">
        <v>30</v>
      </c>
      <c r="M201" s="62" t="s">
        <v>41</v>
      </c>
      <c r="N201" s="42" t="s">
        <v>32</v>
      </c>
      <c r="O201" s="44"/>
      <c r="P201" s="45"/>
      <c r="Q201" s="46"/>
      <c r="R201" s="44"/>
      <c r="S201" s="45"/>
      <c r="T201" s="46"/>
      <c r="U201" s="47">
        <f>SUM(G201)</f>
        <v>3</v>
      </c>
      <c r="V201" s="46"/>
      <c r="W201" s="47">
        <f t="shared" ref="W201" si="30">SUM(I201)</f>
        <v>0</v>
      </c>
      <c r="X201" s="46"/>
      <c r="Y201" s="138" t="s">
        <v>72</v>
      </c>
    </row>
    <row r="202" spans="1:25" ht="14.1" customHeight="1" x14ac:dyDescent="0.2">
      <c r="A202" s="410"/>
      <c r="B202" s="377"/>
      <c r="C202" s="37" t="s">
        <v>245</v>
      </c>
      <c r="D202" s="407"/>
      <c r="E202" s="386"/>
      <c r="F202" s="389"/>
      <c r="G202" s="383"/>
      <c r="H202" s="386"/>
      <c r="I202" s="401"/>
      <c r="J202" s="155"/>
      <c r="K202" s="155"/>
      <c r="L202" s="48"/>
      <c r="M202" s="49"/>
      <c r="N202" s="37"/>
      <c r="O202" s="50"/>
      <c r="P202" s="51"/>
      <c r="Q202" s="52"/>
      <c r="R202" s="50"/>
      <c r="S202" s="51">
        <v>1</v>
      </c>
      <c r="T202" s="52"/>
      <c r="U202" s="53"/>
      <c r="V202" s="52">
        <v>1</v>
      </c>
      <c r="W202" s="53"/>
      <c r="X202" s="52">
        <v>1</v>
      </c>
      <c r="Y202" s="139"/>
    </row>
    <row r="203" spans="1:25" ht="14.1" customHeight="1" thickBot="1" x14ac:dyDescent="0.25">
      <c r="A203" s="410"/>
      <c r="B203" s="377"/>
      <c r="C203" s="37"/>
      <c r="D203" s="407"/>
      <c r="E203" s="386"/>
      <c r="F203" s="389"/>
      <c r="G203" s="383"/>
      <c r="H203" s="386"/>
      <c r="I203" s="401"/>
      <c r="J203" s="155"/>
      <c r="K203" s="155"/>
      <c r="L203" s="48"/>
      <c r="M203" s="49"/>
      <c r="N203" s="37"/>
      <c r="O203" s="50"/>
      <c r="P203" s="51"/>
      <c r="Q203" s="52"/>
      <c r="R203" s="50"/>
      <c r="S203" s="51"/>
      <c r="T203" s="52"/>
      <c r="U203" s="53"/>
      <c r="V203" s="52"/>
      <c r="W203" s="53"/>
      <c r="X203" s="52"/>
      <c r="Y203" s="139"/>
    </row>
    <row r="204" spans="1:25" ht="14.1" customHeight="1" x14ac:dyDescent="0.2">
      <c r="A204" s="410"/>
      <c r="B204" s="376" t="s">
        <v>253</v>
      </c>
      <c r="C204" s="42" t="s">
        <v>260</v>
      </c>
      <c r="D204" s="406"/>
      <c r="E204" s="385"/>
      <c r="F204" s="388"/>
      <c r="G204" s="382">
        <v>2</v>
      </c>
      <c r="H204" s="385">
        <v>0</v>
      </c>
      <c r="I204" s="400">
        <v>4</v>
      </c>
      <c r="J204" s="154" t="s">
        <v>78</v>
      </c>
      <c r="K204" s="154">
        <v>7</v>
      </c>
      <c r="L204" s="61" t="s">
        <v>30</v>
      </c>
      <c r="M204" s="62" t="s">
        <v>41</v>
      </c>
      <c r="N204" s="42" t="s">
        <v>32</v>
      </c>
      <c r="O204" s="44"/>
      <c r="P204" s="45"/>
      <c r="Q204" s="46"/>
      <c r="R204" s="44"/>
      <c r="S204" s="45"/>
      <c r="T204" s="46"/>
      <c r="U204" s="47">
        <f>SUM(G204)</f>
        <v>2</v>
      </c>
      <c r="V204" s="46"/>
      <c r="W204" s="47">
        <f t="shared" ref="W204" si="31">SUM(I204)</f>
        <v>4</v>
      </c>
      <c r="X204" s="46"/>
      <c r="Y204" s="138" t="s">
        <v>143</v>
      </c>
    </row>
    <row r="205" spans="1:25" ht="14.1" customHeight="1" x14ac:dyDescent="0.2">
      <c r="A205" s="410"/>
      <c r="B205" s="377"/>
      <c r="C205" s="37" t="s">
        <v>150</v>
      </c>
      <c r="D205" s="407"/>
      <c r="E205" s="386"/>
      <c r="F205" s="389"/>
      <c r="G205" s="383"/>
      <c r="H205" s="386"/>
      <c r="I205" s="401"/>
      <c r="J205" s="155"/>
      <c r="K205" s="155"/>
      <c r="L205" s="48" t="s">
        <v>82</v>
      </c>
      <c r="M205" s="49" t="s">
        <v>31</v>
      </c>
      <c r="N205" s="37" t="s">
        <v>32</v>
      </c>
      <c r="O205" s="50"/>
      <c r="P205" s="51"/>
      <c r="Q205" s="52"/>
      <c r="R205" s="50"/>
      <c r="S205" s="51"/>
      <c r="T205" s="52">
        <v>1</v>
      </c>
      <c r="U205" s="53"/>
      <c r="V205" s="52">
        <v>4</v>
      </c>
      <c r="W205" s="53"/>
      <c r="X205" s="52">
        <v>4</v>
      </c>
      <c r="Y205" s="139" t="s">
        <v>149</v>
      </c>
    </row>
    <row r="206" spans="1:25" ht="14.1" customHeight="1" thickBot="1" x14ac:dyDescent="0.25">
      <c r="A206" s="410"/>
      <c r="B206" s="378"/>
      <c r="C206" s="54"/>
      <c r="D206" s="408"/>
      <c r="E206" s="387"/>
      <c r="F206" s="390"/>
      <c r="G206" s="384"/>
      <c r="H206" s="387"/>
      <c r="I206" s="402"/>
      <c r="J206" s="156"/>
      <c r="K206" s="156"/>
      <c r="L206" s="55"/>
      <c r="M206" s="56"/>
      <c r="N206" s="54"/>
      <c r="O206" s="57"/>
      <c r="P206" s="58"/>
      <c r="Q206" s="59"/>
      <c r="R206" s="57"/>
      <c r="S206" s="58"/>
      <c r="T206" s="59"/>
      <c r="U206" s="60"/>
      <c r="V206" s="59"/>
      <c r="W206" s="60"/>
      <c r="X206" s="59"/>
      <c r="Y206" s="140"/>
    </row>
    <row r="207" spans="1:25" ht="14.1" customHeight="1" x14ac:dyDescent="0.2">
      <c r="A207" s="410"/>
      <c r="B207" s="377" t="s">
        <v>276</v>
      </c>
      <c r="C207" s="37" t="s">
        <v>57</v>
      </c>
      <c r="D207" s="406"/>
      <c r="E207" s="385"/>
      <c r="F207" s="388"/>
      <c r="G207" s="382">
        <v>2</v>
      </c>
      <c r="H207" s="385">
        <v>0</v>
      </c>
      <c r="I207" s="400">
        <v>0</v>
      </c>
      <c r="J207" s="154" t="s">
        <v>52</v>
      </c>
      <c r="K207" s="154">
        <v>3</v>
      </c>
      <c r="L207" s="61" t="s">
        <v>30</v>
      </c>
      <c r="M207" s="62" t="s">
        <v>246</v>
      </c>
      <c r="N207" s="42" t="s">
        <v>32</v>
      </c>
      <c r="O207" s="44"/>
      <c r="P207" s="45"/>
      <c r="Q207" s="46"/>
      <c r="R207" s="44"/>
      <c r="S207" s="45"/>
      <c r="T207" s="46"/>
      <c r="U207" s="47">
        <f>SUM(G207)</f>
        <v>2</v>
      </c>
      <c r="V207" s="46"/>
      <c r="W207" s="47">
        <f t="shared" ref="W207" si="32">SUM(I207)</f>
        <v>0</v>
      </c>
      <c r="X207" s="46"/>
      <c r="Y207" s="138" t="s">
        <v>125</v>
      </c>
    </row>
    <row r="208" spans="1:25" ht="14.1" customHeight="1" x14ac:dyDescent="0.2">
      <c r="A208" s="410"/>
      <c r="B208" s="377"/>
      <c r="C208" s="37"/>
      <c r="D208" s="407"/>
      <c r="E208" s="386"/>
      <c r="F208" s="389"/>
      <c r="G208" s="383"/>
      <c r="H208" s="386"/>
      <c r="I208" s="401"/>
      <c r="J208" s="155"/>
      <c r="K208" s="155"/>
      <c r="L208" s="48"/>
      <c r="M208" s="49"/>
      <c r="N208" s="37"/>
      <c r="O208" s="50"/>
      <c r="P208" s="51"/>
      <c r="Q208" s="52"/>
      <c r="R208" s="50"/>
      <c r="S208" s="51"/>
      <c r="T208" s="52"/>
      <c r="U208" s="53"/>
      <c r="V208" s="52"/>
      <c r="W208" s="53"/>
      <c r="X208" s="52"/>
      <c r="Y208" s="139"/>
    </row>
    <row r="209" spans="1:25" ht="14.1" customHeight="1" thickBot="1" x14ac:dyDescent="0.25">
      <c r="A209" s="410"/>
      <c r="B209" s="378"/>
      <c r="C209" s="54"/>
      <c r="D209" s="408"/>
      <c r="E209" s="387"/>
      <c r="F209" s="390"/>
      <c r="G209" s="384"/>
      <c r="H209" s="387"/>
      <c r="I209" s="402"/>
      <c r="J209" s="156"/>
      <c r="K209" s="156"/>
      <c r="L209" s="55"/>
      <c r="M209" s="56"/>
      <c r="N209" s="54"/>
      <c r="O209" s="57"/>
      <c r="P209" s="58"/>
      <c r="Q209" s="59"/>
      <c r="R209" s="57"/>
      <c r="S209" s="58"/>
      <c r="T209" s="59"/>
      <c r="U209" s="60"/>
      <c r="V209" s="59"/>
      <c r="W209" s="60"/>
      <c r="X209" s="59"/>
      <c r="Y209" s="140"/>
    </row>
    <row r="210" spans="1:25" ht="14.1" customHeight="1" x14ac:dyDescent="0.2">
      <c r="A210" s="410"/>
      <c r="B210" s="376" t="s">
        <v>159</v>
      </c>
      <c r="C210" s="82" t="s">
        <v>51</v>
      </c>
      <c r="D210" s="141"/>
      <c r="E210" s="144"/>
      <c r="F210" s="153"/>
      <c r="G210" s="382">
        <v>2</v>
      </c>
      <c r="H210" s="385">
        <v>0</v>
      </c>
      <c r="I210" s="388">
        <v>0</v>
      </c>
      <c r="J210" s="154" t="s">
        <v>52</v>
      </c>
      <c r="K210" s="154">
        <v>3</v>
      </c>
      <c r="L210" s="61"/>
      <c r="M210" s="62"/>
      <c r="N210" s="42"/>
      <c r="O210" s="44"/>
      <c r="P210" s="45"/>
      <c r="Q210" s="46"/>
      <c r="R210" s="44"/>
      <c r="S210" s="45"/>
      <c r="T210" s="46"/>
      <c r="U210" s="47"/>
      <c r="V210" s="46"/>
      <c r="W210" s="47"/>
      <c r="X210" s="46"/>
      <c r="Y210" s="138"/>
    </row>
    <row r="211" spans="1:25" ht="14.1" customHeight="1" x14ac:dyDescent="0.2">
      <c r="A211" s="410"/>
      <c r="B211" s="377"/>
      <c r="C211" s="37"/>
      <c r="D211" s="142"/>
      <c r="E211" s="134"/>
      <c r="F211" s="136"/>
      <c r="G211" s="383"/>
      <c r="H211" s="386"/>
      <c r="I211" s="389"/>
      <c r="J211" s="155"/>
      <c r="K211" s="155"/>
      <c r="L211" s="48"/>
      <c r="M211" s="49"/>
      <c r="N211" s="37"/>
      <c r="O211" s="50"/>
      <c r="P211" s="51"/>
      <c r="Q211" s="52"/>
      <c r="R211" s="50"/>
      <c r="S211" s="51"/>
      <c r="T211" s="52"/>
      <c r="U211" s="53"/>
      <c r="V211" s="52"/>
      <c r="W211" s="53">
        <v>2</v>
      </c>
      <c r="X211" s="52"/>
      <c r="Y211" s="139"/>
    </row>
    <row r="212" spans="1:25" ht="14.1" customHeight="1" thickBot="1" x14ac:dyDescent="0.25">
      <c r="A212" s="410"/>
      <c r="B212" s="378"/>
      <c r="C212" s="54"/>
      <c r="D212" s="143"/>
      <c r="E212" s="135"/>
      <c r="F212" s="137"/>
      <c r="G212" s="384"/>
      <c r="H212" s="387"/>
      <c r="I212" s="390"/>
      <c r="J212" s="156"/>
      <c r="K212" s="156"/>
      <c r="L212" s="55"/>
      <c r="M212" s="56"/>
      <c r="N212" s="54"/>
      <c r="O212" s="57"/>
      <c r="P212" s="58"/>
      <c r="Q212" s="59"/>
      <c r="R212" s="57"/>
      <c r="S212" s="58"/>
      <c r="T212" s="59"/>
      <c r="U212" s="60"/>
      <c r="V212" s="59"/>
      <c r="W212" s="60"/>
      <c r="X212" s="59"/>
      <c r="Y212" s="140"/>
    </row>
    <row r="213" spans="1:25" ht="14.1" customHeight="1" x14ac:dyDescent="0.2">
      <c r="A213" s="410"/>
      <c r="B213" s="377" t="s">
        <v>160</v>
      </c>
      <c r="C213" s="83" t="s">
        <v>35</v>
      </c>
      <c r="D213" s="407"/>
      <c r="E213" s="386"/>
      <c r="F213" s="389"/>
      <c r="G213" s="383">
        <v>2</v>
      </c>
      <c r="H213" s="386">
        <v>0</v>
      </c>
      <c r="I213" s="389">
        <v>0</v>
      </c>
      <c r="J213" s="155" t="s">
        <v>52</v>
      </c>
      <c r="K213" s="155">
        <v>3</v>
      </c>
      <c r="L213" s="48" t="s">
        <v>30</v>
      </c>
      <c r="M213" s="49" t="s">
        <v>31</v>
      </c>
      <c r="N213" s="37" t="s">
        <v>32</v>
      </c>
      <c r="O213" s="50"/>
      <c r="P213" s="51"/>
      <c r="Q213" s="52"/>
      <c r="R213" s="50"/>
      <c r="S213" s="51"/>
      <c r="T213" s="52"/>
      <c r="U213" s="53">
        <v>2</v>
      </c>
      <c r="V213" s="52"/>
      <c r="W213" s="53"/>
      <c r="X213" s="52"/>
      <c r="Y213" s="139"/>
    </row>
    <row r="214" spans="1:25" ht="14.1" customHeight="1" x14ac:dyDescent="0.2">
      <c r="A214" s="410"/>
      <c r="B214" s="451"/>
      <c r="C214" s="37"/>
      <c r="D214" s="407"/>
      <c r="E214" s="386"/>
      <c r="F214" s="389"/>
      <c r="G214" s="383"/>
      <c r="H214" s="386"/>
      <c r="I214" s="389"/>
      <c r="J214" s="155"/>
      <c r="K214" s="155"/>
      <c r="L214" s="48"/>
      <c r="M214" s="49"/>
      <c r="N214" s="37"/>
      <c r="O214" s="50"/>
      <c r="P214" s="51"/>
      <c r="Q214" s="52"/>
      <c r="R214" s="50"/>
      <c r="S214" s="51"/>
      <c r="T214" s="52"/>
      <c r="U214" s="53"/>
      <c r="V214" s="52"/>
      <c r="W214" s="53"/>
      <c r="X214" s="52"/>
      <c r="Y214" s="139"/>
    </row>
    <row r="215" spans="1:25" ht="14.1" customHeight="1" thickBot="1" x14ac:dyDescent="0.25">
      <c r="A215" s="410"/>
      <c r="B215" s="378"/>
      <c r="C215" s="54"/>
      <c r="D215" s="408"/>
      <c r="E215" s="387"/>
      <c r="F215" s="390"/>
      <c r="G215" s="384"/>
      <c r="H215" s="387"/>
      <c r="I215" s="390"/>
      <c r="J215" s="156"/>
      <c r="K215" s="156"/>
      <c r="L215" s="55"/>
      <c r="M215" s="56"/>
      <c r="N215" s="54"/>
      <c r="O215" s="57"/>
      <c r="P215" s="58"/>
      <c r="Q215" s="59"/>
      <c r="R215" s="57"/>
      <c r="S215" s="58"/>
      <c r="T215" s="59"/>
      <c r="U215" s="60"/>
      <c r="V215" s="59"/>
      <c r="W215" s="53"/>
      <c r="X215" s="52"/>
      <c r="Y215" s="139"/>
    </row>
    <row r="216" spans="1:25" ht="14.1" customHeight="1" x14ac:dyDescent="0.2">
      <c r="A216" s="410"/>
      <c r="B216" s="377" t="s">
        <v>254</v>
      </c>
      <c r="C216" s="83"/>
      <c r="D216" s="407"/>
      <c r="E216" s="386"/>
      <c r="F216" s="389"/>
      <c r="G216" s="383">
        <v>2</v>
      </c>
      <c r="H216" s="386">
        <v>0</v>
      </c>
      <c r="I216" s="389">
        <v>0</v>
      </c>
      <c r="J216" s="155" t="s">
        <v>52</v>
      </c>
      <c r="K216" s="155">
        <v>3</v>
      </c>
      <c r="L216" s="48" t="s">
        <v>30</v>
      </c>
      <c r="M216" s="49" t="s">
        <v>31</v>
      </c>
      <c r="N216" s="37" t="s">
        <v>32</v>
      </c>
      <c r="O216" s="50"/>
      <c r="P216" s="51"/>
      <c r="Q216" s="52"/>
      <c r="R216" s="50"/>
      <c r="S216" s="51"/>
      <c r="T216" s="52"/>
      <c r="U216" s="53"/>
      <c r="V216" s="52"/>
      <c r="W216" s="53"/>
      <c r="X216" s="52"/>
      <c r="Y216" s="139" t="s">
        <v>72</v>
      </c>
    </row>
    <row r="217" spans="1:25" ht="14.1" customHeight="1" x14ac:dyDescent="0.2">
      <c r="A217" s="410"/>
      <c r="B217" s="451"/>
      <c r="C217" s="37"/>
      <c r="D217" s="407"/>
      <c r="E217" s="386"/>
      <c r="F217" s="389"/>
      <c r="G217" s="383"/>
      <c r="H217" s="386"/>
      <c r="I217" s="389"/>
      <c r="J217" s="155"/>
      <c r="K217" s="155"/>
      <c r="L217" s="48"/>
      <c r="M217" s="49"/>
      <c r="N217" s="37"/>
      <c r="O217" s="50"/>
      <c r="P217" s="51"/>
      <c r="Q217" s="52"/>
      <c r="R217" s="50"/>
      <c r="S217" s="51"/>
      <c r="T217" s="52"/>
      <c r="U217" s="53"/>
      <c r="V217" s="52"/>
      <c r="W217" s="53"/>
      <c r="X217" s="52"/>
      <c r="Y217" s="92"/>
    </row>
    <row r="218" spans="1:25" ht="14.1" customHeight="1" thickBot="1" x14ac:dyDescent="0.25">
      <c r="A218" s="411"/>
      <c r="B218" s="378"/>
      <c r="C218" s="54"/>
      <c r="D218" s="408"/>
      <c r="E218" s="387"/>
      <c r="F218" s="390"/>
      <c r="G218" s="384"/>
      <c r="H218" s="387"/>
      <c r="I218" s="390"/>
      <c r="J218" s="156"/>
      <c r="K218" s="156"/>
      <c r="L218" s="55"/>
      <c r="M218" s="56"/>
      <c r="N218" s="54"/>
      <c r="O218" s="57"/>
      <c r="P218" s="58"/>
      <c r="Q218" s="59"/>
      <c r="R218" s="57"/>
      <c r="S218" s="58"/>
      <c r="T218" s="59"/>
      <c r="U218" s="60"/>
      <c r="V218" s="59"/>
      <c r="W218" s="60"/>
      <c r="X218" s="59"/>
      <c r="Y218" s="140"/>
    </row>
    <row r="219" spans="1:25" ht="14.1" customHeight="1" x14ac:dyDescent="0.2">
      <c r="A219" s="84"/>
      <c r="B219" s="376" t="s">
        <v>161</v>
      </c>
      <c r="C219" s="42" t="s">
        <v>57</v>
      </c>
      <c r="D219" s="391">
        <v>2</v>
      </c>
      <c r="E219" s="373">
        <v>0</v>
      </c>
      <c r="F219" s="379">
        <v>1</v>
      </c>
      <c r="G219" s="222"/>
      <c r="H219" s="223"/>
      <c r="I219" s="224"/>
      <c r="J219" s="181" t="s">
        <v>78</v>
      </c>
      <c r="K219" s="181">
        <v>3</v>
      </c>
      <c r="L219" s="61" t="s">
        <v>30</v>
      </c>
      <c r="M219" s="62" t="s">
        <v>246</v>
      </c>
      <c r="N219" s="42" t="s">
        <v>32</v>
      </c>
      <c r="O219" s="44"/>
      <c r="P219" s="45"/>
      <c r="Q219" s="46"/>
      <c r="R219" s="44"/>
      <c r="S219" s="45"/>
      <c r="T219" s="46"/>
      <c r="U219" s="47">
        <v>2</v>
      </c>
      <c r="V219" s="46"/>
      <c r="W219" s="47">
        <v>2</v>
      </c>
      <c r="X219" s="46"/>
      <c r="Y219" s="138"/>
    </row>
    <row r="220" spans="1:25" ht="14.1" customHeight="1" x14ac:dyDescent="0.2">
      <c r="A220" s="84"/>
      <c r="B220" s="377"/>
      <c r="C220" s="14" t="s">
        <v>268</v>
      </c>
      <c r="D220" s="392"/>
      <c r="E220" s="374"/>
      <c r="F220" s="380"/>
      <c r="G220" s="157"/>
      <c r="H220" s="148"/>
      <c r="I220" s="162"/>
      <c r="J220" s="87"/>
      <c r="K220" s="87"/>
      <c r="L220" s="48" t="s">
        <v>82</v>
      </c>
      <c r="M220" s="49" t="s">
        <v>31</v>
      </c>
      <c r="N220" s="37" t="s">
        <v>32</v>
      </c>
      <c r="O220" s="50"/>
      <c r="P220" s="51">
        <v>1</v>
      </c>
      <c r="Q220" s="52"/>
      <c r="R220" s="50"/>
      <c r="S220" s="51"/>
      <c r="T220" s="52"/>
      <c r="U220" s="53"/>
      <c r="V220" s="52">
        <v>1</v>
      </c>
      <c r="W220" s="53"/>
      <c r="X220" s="52">
        <v>1</v>
      </c>
      <c r="Y220" s="38"/>
    </row>
    <row r="221" spans="1:25" ht="14.1" customHeight="1" thickBot="1" x14ac:dyDescent="0.25">
      <c r="A221" s="84"/>
      <c r="B221" s="378"/>
      <c r="C221" s="54"/>
      <c r="D221" s="393"/>
      <c r="E221" s="375"/>
      <c r="F221" s="381"/>
      <c r="G221" s="158"/>
      <c r="H221" s="159"/>
      <c r="I221" s="163"/>
      <c r="J221" s="196"/>
      <c r="K221" s="196"/>
      <c r="L221" s="55"/>
      <c r="M221" s="56"/>
      <c r="N221" s="54"/>
      <c r="O221" s="57"/>
      <c r="P221" s="58"/>
      <c r="Q221" s="59"/>
      <c r="R221" s="57"/>
      <c r="S221" s="58"/>
      <c r="T221" s="59"/>
      <c r="U221" s="60"/>
      <c r="V221" s="59"/>
      <c r="W221" s="60"/>
      <c r="X221" s="59"/>
      <c r="Y221" s="140"/>
    </row>
    <row r="222" spans="1:25" ht="14.1" customHeight="1" x14ac:dyDescent="0.2">
      <c r="A222" s="84"/>
      <c r="B222" s="376" t="s">
        <v>237</v>
      </c>
      <c r="C222" s="42" t="s">
        <v>242</v>
      </c>
      <c r="D222" s="391">
        <v>2</v>
      </c>
      <c r="E222" s="373">
        <v>0</v>
      </c>
      <c r="F222" s="379">
        <v>0</v>
      </c>
      <c r="G222" s="222"/>
      <c r="H222" s="223"/>
      <c r="I222" s="224"/>
      <c r="J222" s="181" t="s">
        <v>52</v>
      </c>
      <c r="K222" s="181">
        <v>3</v>
      </c>
      <c r="L222" s="61" t="s">
        <v>30</v>
      </c>
      <c r="M222" s="62" t="s">
        <v>41</v>
      </c>
      <c r="N222" s="42" t="s">
        <v>32</v>
      </c>
      <c r="O222" s="44"/>
      <c r="P222" s="45"/>
      <c r="Q222" s="46"/>
      <c r="R222" s="44"/>
      <c r="S222" s="45"/>
      <c r="T222" s="46"/>
      <c r="U222" s="325">
        <v>0.5</v>
      </c>
      <c r="V222" s="46"/>
      <c r="W222" s="47">
        <v>2</v>
      </c>
      <c r="X222" s="46"/>
      <c r="Y222" s="138"/>
    </row>
    <row r="223" spans="1:25" ht="14.1" customHeight="1" x14ac:dyDescent="0.2">
      <c r="A223" s="84"/>
      <c r="B223" s="377"/>
      <c r="C223" s="37" t="s">
        <v>66</v>
      </c>
      <c r="D223" s="392"/>
      <c r="E223" s="374"/>
      <c r="F223" s="380"/>
      <c r="G223" s="157"/>
      <c r="H223" s="148"/>
      <c r="I223" s="162"/>
      <c r="J223" s="87"/>
      <c r="K223" s="87"/>
      <c r="L223" s="37" t="s">
        <v>30</v>
      </c>
      <c r="M223" s="37" t="s">
        <v>41</v>
      </c>
      <c r="N223" s="37" t="s">
        <v>244</v>
      </c>
      <c r="O223" s="50"/>
      <c r="P223" s="51"/>
      <c r="Q223" s="52"/>
      <c r="R223" s="50"/>
      <c r="S223" s="51"/>
      <c r="T223" s="52"/>
      <c r="U223" s="326">
        <v>1.5</v>
      </c>
      <c r="V223" s="52"/>
      <c r="W223" s="53"/>
      <c r="X223" s="52"/>
      <c r="Y223" s="139"/>
    </row>
    <row r="224" spans="1:25" ht="14.1" customHeight="1" thickBot="1" x14ac:dyDescent="0.25">
      <c r="A224" s="84"/>
      <c r="B224" s="378"/>
      <c r="C224" s="54"/>
      <c r="D224" s="393"/>
      <c r="E224" s="375"/>
      <c r="F224" s="381"/>
      <c r="G224" s="158"/>
      <c r="H224" s="159"/>
      <c r="I224" s="163"/>
      <c r="J224" s="196"/>
      <c r="K224" s="196"/>
      <c r="L224" s="55"/>
      <c r="M224" s="56"/>
      <c r="N224" s="54"/>
      <c r="O224" s="57"/>
      <c r="P224" s="58"/>
      <c r="Q224" s="59"/>
      <c r="R224" s="57"/>
      <c r="S224" s="58"/>
      <c r="T224" s="59"/>
      <c r="U224" s="60"/>
      <c r="V224" s="59"/>
      <c r="W224" s="60"/>
      <c r="X224" s="59"/>
      <c r="Y224" s="140"/>
    </row>
    <row r="225" spans="1:25" ht="14.1" customHeight="1" x14ac:dyDescent="0.2">
      <c r="A225" s="84"/>
      <c r="B225" s="376" t="s">
        <v>162</v>
      </c>
      <c r="C225" s="42" t="s">
        <v>80</v>
      </c>
      <c r="D225" s="391">
        <v>2</v>
      </c>
      <c r="E225" s="373">
        <v>0</v>
      </c>
      <c r="F225" s="379">
        <v>0</v>
      </c>
      <c r="G225" s="222"/>
      <c r="H225" s="223"/>
      <c r="I225" s="224"/>
      <c r="J225" s="181" t="s">
        <v>52</v>
      </c>
      <c r="K225" s="181">
        <v>3</v>
      </c>
      <c r="L225" s="61" t="s">
        <v>30</v>
      </c>
      <c r="M225" s="62" t="s">
        <v>31</v>
      </c>
      <c r="N225" s="42" t="s">
        <v>32</v>
      </c>
      <c r="O225" s="44"/>
      <c r="P225" s="45"/>
      <c r="Q225" s="46"/>
      <c r="R225" s="44"/>
      <c r="S225" s="45"/>
      <c r="T225" s="46"/>
      <c r="U225" s="47">
        <v>2</v>
      </c>
      <c r="V225" s="46"/>
      <c r="W225" s="47">
        <v>2</v>
      </c>
      <c r="X225" s="46"/>
      <c r="Y225" s="138"/>
    </row>
    <row r="226" spans="1:25" ht="14.1" customHeight="1" x14ac:dyDescent="0.2">
      <c r="A226" s="84"/>
      <c r="B226" s="377"/>
      <c r="C226" s="221"/>
      <c r="D226" s="392"/>
      <c r="E226" s="374"/>
      <c r="F226" s="380"/>
      <c r="G226" s="157"/>
      <c r="H226" s="148"/>
      <c r="I226" s="162"/>
      <c r="J226" s="87"/>
      <c r="K226" s="87"/>
      <c r="L226" s="48"/>
      <c r="M226" s="49"/>
      <c r="N226" s="37"/>
      <c r="O226" s="50"/>
      <c r="P226" s="51"/>
      <c r="Q226" s="52"/>
      <c r="R226" s="50"/>
      <c r="S226" s="51"/>
      <c r="T226" s="52"/>
      <c r="U226" s="53"/>
      <c r="V226" s="52"/>
      <c r="W226" s="53"/>
      <c r="X226" s="52"/>
      <c r="Y226" s="139"/>
    </row>
    <row r="227" spans="1:25" ht="14.1" customHeight="1" thickBot="1" x14ac:dyDescent="0.25">
      <c r="A227" s="84"/>
      <c r="B227" s="378"/>
      <c r="C227" s="54"/>
      <c r="D227" s="393"/>
      <c r="E227" s="375"/>
      <c r="F227" s="381"/>
      <c r="G227" s="158"/>
      <c r="H227" s="159"/>
      <c r="I227" s="163"/>
      <c r="J227" s="196"/>
      <c r="K227" s="196"/>
      <c r="L227" s="55"/>
      <c r="M227" s="56"/>
      <c r="N227" s="54"/>
      <c r="O227" s="57"/>
      <c r="P227" s="58"/>
      <c r="Q227" s="59"/>
      <c r="R227" s="57"/>
      <c r="S227" s="58"/>
      <c r="T227" s="59"/>
      <c r="U227" s="60"/>
      <c r="V227" s="59"/>
      <c r="W227" s="60"/>
      <c r="X227" s="59"/>
      <c r="Y227" s="140"/>
    </row>
    <row r="228" spans="1:25" ht="14.1" customHeight="1" x14ac:dyDescent="0.2">
      <c r="A228" s="84"/>
      <c r="B228" s="376" t="s">
        <v>163</v>
      </c>
      <c r="C228" s="42" t="s">
        <v>80</v>
      </c>
      <c r="D228" s="382">
        <v>2</v>
      </c>
      <c r="E228" s="385">
        <v>1</v>
      </c>
      <c r="F228" s="388">
        <v>0</v>
      </c>
      <c r="G228" s="145"/>
      <c r="H228" s="144"/>
      <c r="I228" s="153"/>
      <c r="J228" s="154" t="s">
        <v>78</v>
      </c>
      <c r="K228" s="154">
        <v>3</v>
      </c>
      <c r="L228" s="61" t="s">
        <v>30</v>
      </c>
      <c r="M228" s="62" t="s">
        <v>41</v>
      </c>
      <c r="N228" s="42" t="s">
        <v>32</v>
      </c>
      <c r="O228" s="44"/>
      <c r="P228" s="45"/>
      <c r="Q228" s="46"/>
      <c r="R228" s="44"/>
      <c r="S228" s="45"/>
      <c r="T228" s="46"/>
      <c r="U228" s="47">
        <v>2</v>
      </c>
      <c r="V228" s="46"/>
      <c r="W228" s="47">
        <v>2</v>
      </c>
      <c r="X228" s="46"/>
      <c r="Y228" s="138"/>
    </row>
    <row r="229" spans="1:25" ht="14.1" customHeight="1" x14ac:dyDescent="0.2">
      <c r="A229" s="84"/>
      <c r="B229" s="377"/>
      <c r="C229" s="37" t="s">
        <v>250</v>
      </c>
      <c r="D229" s="383"/>
      <c r="E229" s="386"/>
      <c r="F229" s="389"/>
      <c r="G229" s="146"/>
      <c r="H229" s="134"/>
      <c r="I229" s="136"/>
      <c r="J229" s="155"/>
      <c r="K229" s="155"/>
      <c r="L229" s="48" t="s">
        <v>82</v>
      </c>
      <c r="M229" s="49" t="s">
        <v>41</v>
      </c>
      <c r="N229" s="37" t="s">
        <v>32</v>
      </c>
      <c r="O229" s="50"/>
      <c r="P229" s="51">
        <v>1</v>
      </c>
      <c r="Q229" s="52"/>
      <c r="R229" s="50"/>
      <c r="S229" s="51"/>
      <c r="T229" s="52"/>
      <c r="U229" s="53"/>
      <c r="V229" s="52">
        <v>1</v>
      </c>
      <c r="W229" s="53"/>
      <c r="X229" s="52">
        <v>1</v>
      </c>
      <c r="Y229" s="139"/>
    </row>
    <row r="230" spans="1:25" ht="14.1" customHeight="1" thickBot="1" x14ac:dyDescent="0.25">
      <c r="A230" s="84"/>
      <c r="B230" s="378"/>
      <c r="C230" s="54"/>
      <c r="D230" s="384"/>
      <c r="E230" s="387"/>
      <c r="F230" s="390"/>
      <c r="G230" s="147"/>
      <c r="H230" s="135"/>
      <c r="I230" s="137"/>
      <c r="J230" s="156"/>
      <c r="K230" s="156"/>
      <c r="L230" s="55"/>
      <c r="M230" s="56"/>
      <c r="N230" s="54"/>
      <c r="O230" s="57"/>
      <c r="P230" s="58"/>
      <c r="Q230" s="59"/>
      <c r="R230" s="57"/>
      <c r="S230" s="58"/>
      <c r="T230" s="59"/>
      <c r="U230" s="60"/>
      <c r="V230" s="59"/>
      <c r="W230" s="60"/>
      <c r="X230" s="59"/>
      <c r="Y230" s="140"/>
    </row>
    <row r="231" spans="1:25" ht="14.1" customHeight="1" x14ac:dyDescent="0.2">
      <c r="A231" s="84"/>
      <c r="B231" s="376" t="s">
        <v>164</v>
      </c>
      <c r="C231" s="42" t="s">
        <v>80</v>
      </c>
      <c r="D231" s="382">
        <v>2</v>
      </c>
      <c r="E231" s="385">
        <v>1</v>
      </c>
      <c r="F231" s="388">
        <v>0</v>
      </c>
      <c r="G231" s="145"/>
      <c r="H231" s="144"/>
      <c r="I231" s="149"/>
      <c r="J231" s="154" t="s">
        <v>78</v>
      </c>
      <c r="K231" s="154">
        <v>3</v>
      </c>
      <c r="L231" s="61" t="s">
        <v>165</v>
      </c>
      <c r="M231" s="62" t="s">
        <v>41</v>
      </c>
      <c r="N231" s="42" t="s">
        <v>32</v>
      </c>
      <c r="O231" s="50"/>
      <c r="P231" s="51"/>
      <c r="Q231" s="52"/>
      <c r="R231" s="50"/>
      <c r="S231" s="51"/>
      <c r="T231" s="52"/>
      <c r="U231" s="53">
        <v>2</v>
      </c>
      <c r="V231" s="52"/>
      <c r="W231" s="53">
        <v>2</v>
      </c>
      <c r="X231" s="52"/>
      <c r="Y231" s="138"/>
    </row>
    <row r="232" spans="1:25" ht="14.1" customHeight="1" x14ac:dyDescent="0.2">
      <c r="A232" s="84"/>
      <c r="B232" s="377"/>
      <c r="C232" s="14" t="s">
        <v>166</v>
      </c>
      <c r="D232" s="383"/>
      <c r="E232" s="386"/>
      <c r="F232" s="389"/>
      <c r="G232" s="146"/>
      <c r="H232" s="134"/>
      <c r="I232" s="150"/>
      <c r="J232" s="155"/>
      <c r="K232" s="155"/>
      <c r="L232" s="48" t="s">
        <v>82</v>
      </c>
      <c r="M232" s="49" t="s">
        <v>41</v>
      </c>
      <c r="N232" s="37" t="s">
        <v>32</v>
      </c>
      <c r="O232" s="50"/>
      <c r="P232" s="51">
        <v>1</v>
      </c>
      <c r="Q232" s="52"/>
      <c r="R232" s="50"/>
      <c r="S232" s="51"/>
      <c r="T232" s="52"/>
      <c r="U232" s="53"/>
      <c r="V232" s="52">
        <v>1</v>
      </c>
      <c r="W232" s="53"/>
      <c r="X232" s="52">
        <v>1</v>
      </c>
      <c r="Y232" s="139"/>
    </row>
    <row r="233" spans="1:25" ht="14.1" customHeight="1" thickBot="1" x14ac:dyDescent="0.25">
      <c r="A233" s="84"/>
      <c r="B233" s="378"/>
      <c r="C233" s="54"/>
      <c r="D233" s="384"/>
      <c r="E233" s="387"/>
      <c r="F233" s="390"/>
      <c r="G233" s="147"/>
      <c r="H233" s="135"/>
      <c r="I233" s="151"/>
      <c r="J233" s="156"/>
      <c r="K233" s="156"/>
      <c r="L233" s="55"/>
      <c r="M233" s="56"/>
      <c r="N233" s="54"/>
      <c r="O233" s="57"/>
      <c r="P233" s="58"/>
      <c r="Q233" s="59"/>
      <c r="R233" s="57"/>
      <c r="S233" s="58"/>
      <c r="T233" s="59"/>
      <c r="U233" s="60"/>
      <c r="V233" s="59"/>
      <c r="W233" s="60"/>
      <c r="X233" s="59"/>
      <c r="Y233" s="140"/>
    </row>
    <row r="234" spans="1:25" ht="14.1" customHeight="1" x14ac:dyDescent="0.2">
      <c r="A234" s="84"/>
      <c r="B234" s="376" t="s">
        <v>167</v>
      </c>
      <c r="C234" s="42" t="s">
        <v>57</v>
      </c>
      <c r="D234" s="382">
        <v>2</v>
      </c>
      <c r="E234" s="385">
        <v>1</v>
      </c>
      <c r="F234" s="388">
        <v>0</v>
      </c>
      <c r="G234" s="145"/>
      <c r="H234" s="144"/>
      <c r="I234" s="149"/>
      <c r="J234" s="154" t="s">
        <v>78</v>
      </c>
      <c r="K234" s="154">
        <v>3</v>
      </c>
      <c r="L234" s="61" t="s">
        <v>165</v>
      </c>
      <c r="M234" s="62" t="s">
        <v>246</v>
      </c>
      <c r="N234" s="42" t="s">
        <v>32</v>
      </c>
      <c r="O234" s="44"/>
      <c r="P234" s="45"/>
      <c r="Q234" s="46"/>
      <c r="R234" s="44"/>
      <c r="S234" s="45"/>
      <c r="T234" s="46"/>
      <c r="U234" s="47">
        <v>2</v>
      </c>
      <c r="V234" s="46"/>
      <c r="W234" s="53">
        <v>2</v>
      </c>
      <c r="X234" s="52"/>
      <c r="Y234" s="138"/>
    </row>
    <row r="235" spans="1:25" ht="14.1" customHeight="1" x14ac:dyDescent="0.2">
      <c r="A235" s="84"/>
      <c r="B235" s="377"/>
      <c r="C235" s="14" t="s">
        <v>166</v>
      </c>
      <c r="D235" s="383"/>
      <c r="E235" s="386"/>
      <c r="F235" s="389"/>
      <c r="G235" s="146"/>
      <c r="H235" s="134"/>
      <c r="I235" s="150"/>
      <c r="J235" s="155"/>
      <c r="K235" s="155"/>
      <c r="L235" s="48" t="s">
        <v>82</v>
      </c>
      <c r="M235" s="49" t="s">
        <v>41</v>
      </c>
      <c r="N235" s="37" t="s">
        <v>32</v>
      </c>
      <c r="O235" s="50"/>
      <c r="P235" s="51">
        <v>1</v>
      </c>
      <c r="Q235" s="52"/>
      <c r="R235" s="50"/>
      <c r="S235" s="51"/>
      <c r="T235" s="52"/>
      <c r="U235" s="53"/>
      <c r="V235" s="52">
        <v>1</v>
      </c>
      <c r="W235" s="53"/>
      <c r="X235" s="52">
        <v>1</v>
      </c>
      <c r="Y235" s="139"/>
    </row>
    <row r="236" spans="1:25" ht="14.1" customHeight="1" thickBot="1" x14ac:dyDescent="0.25">
      <c r="A236" s="84"/>
      <c r="B236" s="378"/>
      <c r="C236" s="54"/>
      <c r="D236" s="384"/>
      <c r="E236" s="387"/>
      <c r="F236" s="390"/>
      <c r="G236" s="147"/>
      <c r="H236" s="135"/>
      <c r="I236" s="137"/>
      <c r="J236" s="156"/>
      <c r="K236" s="156"/>
      <c r="L236" s="55"/>
      <c r="M236" s="56"/>
      <c r="N236" s="54"/>
      <c r="O236" s="57"/>
      <c r="P236" s="58"/>
      <c r="Q236" s="59"/>
      <c r="R236" s="57"/>
      <c r="S236" s="58"/>
      <c r="T236" s="59"/>
      <c r="U236" s="60"/>
      <c r="V236" s="59"/>
      <c r="W236" s="60"/>
      <c r="X236" s="59"/>
      <c r="Y236" s="140"/>
    </row>
    <row r="237" spans="1:25" ht="14.1" customHeight="1" x14ac:dyDescent="0.2">
      <c r="A237" s="84"/>
      <c r="B237" s="376" t="s">
        <v>168</v>
      </c>
      <c r="C237" s="42" t="s">
        <v>57</v>
      </c>
      <c r="D237" s="382">
        <v>2</v>
      </c>
      <c r="E237" s="385">
        <v>1</v>
      </c>
      <c r="F237" s="388">
        <v>0</v>
      </c>
      <c r="G237" s="145"/>
      <c r="H237" s="144"/>
      <c r="I237" s="149"/>
      <c r="J237" s="154" t="s">
        <v>78</v>
      </c>
      <c r="K237" s="154">
        <v>6</v>
      </c>
      <c r="L237" s="61" t="s">
        <v>30</v>
      </c>
      <c r="M237" s="62" t="s">
        <v>246</v>
      </c>
      <c r="N237" s="42" t="s">
        <v>32</v>
      </c>
      <c r="O237" s="44"/>
      <c r="P237" s="45"/>
      <c r="Q237" s="46"/>
      <c r="R237" s="44"/>
      <c r="S237" s="45"/>
      <c r="T237" s="46"/>
      <c r="U237" s="47">
        <v>2</v>
      </c>
      <c r="V237" s="46"/>
      <c r="W237" s="53"/>
      <c r="X237" s="52"/>
      <c r="Y237" s="138"/>
    </row>
    <row r="238" spans="1:25" ht="14.1" customHeight="1" x14ac:dyDescent="0.2">
      <c r="A238" s="84"/>
      <c r="B238" s="377"/>
      <c r="C238" s="14" t="s">
        <v>166</v>
      </c>
      <c r="D238" s="383"/>
      <c r="E238" s="386"/>
      <c r="F238" s="389"/>
      <c r="G238" s="146"/>
      <c r="H238" s="134"/>
      <c r="I238" s="150"/>
      <c r="J238" s="155"/>
      <c r="K238" s="155"/>
      <c r="L238" s="48" t="s">
        <v>82</v>
      </c>
      <c r="M238" s="49" t="s">
        <v>41</v>
      </c>
      <c r="N238" s="37" t="s">
        <v>32</v>
      </c>
      <c r="O238" s="50"/>
      <c r="P238" s="51">
        <v>1</v>
      </c>
      <c r="Q238" s="52"/>
      <c r="R238" s="50"/>
      <c r="S238" s="51"/>
      <c r="T238" s="52"/>
      <c r="U238" s="53"/>
      <c r="V238" s="52">
        <v>1</v>
      </c>
      <c r="W238" s="53"/>
      <c r="X238" s="52"/>
      <c r="Y238" s="139"/>
    </row>
    <row r="239" spans="1:25" ht="14.1" customHeight="1" thickBot="1" x14ac:dyDescent="0.25">
      <c r="A239" s="84"/>
      <c r="B239" s="378"/>
      <c r="C239" s="54"/>
      <c r="D239" s="384"/>
      <c r="E239" s="387"/>
      <c r="F239" s="390"/>
      <c r="G239" s="147"/>
      <c r="H239" s="135"/>
      <c r="I239" s="137"/>
      <c r="J239" s="156"/>
      <c r="K239" s="156"/>
      <c r="L239" s="55"/>
      <c r="M239" s="56"/>
      <c r="N239" s="54"/>
      <c r="O239" s="57"/>
      <c r="P239" s="58"/>
      <c r="Q239" s="59"/>
      <c r="R239" s="57"/>
      <c r="S239" s="58"/>
      <c r="T239" s="59"/>
      <c r="U239" s="60"/>
      <c r="V239" s="59"/>
      <c r="W239" s="53"/>
      <c r="X239" s="52"/>
      <c r="Y239" s="140"/>
    </row>
    <row r="240" spans="1:25" ht="14.1" customHeight="1" x14ac:dyDescent="0.2">
      <c r="A240" s="84"/>
      <c r="B240" s="377" t="s">
        <v>169</v>
      </c>
      <c r="C240" s="82" t="s">
        <v>35</v>
      </c>
      <c r="D240" s="382">
        <v>3</v>
      </c>
      <c r="E240" s="385">
        <v>1</v>
      </c>
      <c r="F240" s="388">
        <v>0</v>
      </c>
      <c r="G240" s="146"/>
      <c r="H240" s="134"/>
      <c r="I240" s="150"/>
      <c r="J240" s="155" t="s">
        <v>78</v>
      </c>
      <c r="K240" s="155">
        <v>4</v>
      </c>
      <c r="L240" s="48" t="s">
        <v>30</v>
      </c>
      <c r="M240" s="49" t="s">
        <v>41</v>
      </c>
      <c r="N240" s="37" t="s">
        <v>32</v>
      </c>
      <c r="O240" s="50"/>
      <c r="P240" s="51"/>
      <c r="Q240" s="52"/>
      <c r="R240" s="50"/>
      <c r="S240" s="51"/>
      <c r="T240" s="52"/>
      <c r="U240" s="53">
        <v>3</v>
      </c>
      <c r="V240" s="52"/>
      <c r="W240" s="53">
        <v>2</v>
      </c>
      <c r="X240" s="52"/>
      <c r="Y240" s="139"/>
    </row>
    <row r="241" spans="1:25" ht="14.1" customHeight="1" x14ac:dyDescent="0.2">
      <c r="A241" s="84"/>
      <c r="B241" s="377"/>
      <c r="C241" s="37" t="s">
        <v>250</v>
      </c>
      <c r="D241" s="383"/>
      <c r="E241" s="386"/>
      <c r="F241" s="389"/>
      <c r="G241" s="146"/>
      <c r="H241" s="134"/>
      <c r="I241" s="150"/>
      <c r="J241" s="155"/>
      <c r="K241" s="155"/>
      <c r="L241" s="48" t="s">
        <v>82</v>
      </c>
      <c r="M241" s="49" t="s">
        <v>41</v>
      </c>
      <c r="N241" s="37" t="s">
        <v>32</v>
      </c>
      <c r="O241" s="50"/>
      <c r="P241" s="51">
        <v>1</v>
      </c>
      <c r="Q241" s="52"/>
      <c r="R241" s="50"/>
      <c r="S241" s="51"/>
      <c r="T241" s="52"/>
      <c r="U241" s="53"/>
      <c r="V241" s="52">
        <v>1</v>
      </c>
      <c r="W241" s="53"/>
      <c r="X241" s="52">
        <v>1</v>
      </c>
      <c r="Y241" s="139"/>
    </row>
    <row r="242" spans="1:25" ht="14.1" customHeight="1" thickBot="1" x14ac:dyDescent="0.25">
      <c r="A242" s="84"/>
      <c r="B242" s="378"/>
      <c r="C242" s="54"/>
      <c r="D242" s="384"/>
      <c r="E242" s="387"/>
      <c r="F242" s="390"/>
      <c r="G242" s="147"/>
      <c r="H242" s="135"/>
      <c r="I242" s="151"/>
      <c r="J242" s="156"/>
      <c r="K242" s="156"/>
      <c r="L242" s="55"/>
      <c r="M242" s="56"/>
      <c r="N242" s="54"/>
      <c r="O242" s="57"/>
      <c r="P242" s="58"/>
      <c r="Q242" s="59"/>
      <c r="R242" s="57"/>
      <c r="S242" s="58"/>
      <c r="T242" s="59"/>
      <c r="U242" s="60"/>
      <c r="V242" s="59"/>
      <c r="W242" s="60"/>
      <c r="X242" s="59"/>
      <c r="Y242" s="140"/>
    </row>
    <row r="243" spans="1:25" ht="14.1" customHeight="1" x14ac:dyDescent="0.2">
      <c r="A243" s="84"/>
      <c r="B243" s="376" t="s">
        <v>170</v>
      </c>
      <c r="C243" s="37" t="s">
        <v>236</v>
      </c>
      <c r="D243" s="382">
        <v>2</v>
      </c>
      <c r="E243" s="385">
        <v>1</v>
      </c>
      <c r="F243" s="388">
        <v>0</v>
      </c>
      <c r="G243" s="145"/>
      <c r="H243" s="144"/>
      <c r="I243" s="149"/>
      <c r="J243" s="154" t="s">
        <v>78</v>
      </c>
      <c r="K243" s="154">
        <v>4</v>
      </c>
      <c r="L243" s="42" t="s">
        <v>30</v>
      </c>
      <c r="M243" s="42" t="s">
        <v>31</v>
      </c>
      <c r="N243" s="42" t="s">
        <v>32</v>
      </c>
      <c r="O243" s="44"/>
      <c r="P243" s="45"/>
      <c r="Q243" s="46"/>
      <c r="R243" s="44"/>
      <c r="S243" s="45"/>
      <c r="T243" s="46"/>
      <c r="U243" s="121">
        <v>2</v>
      </c>
      <c r="V243" s="46"/>
      <c r="W243" s="121">
        <v>2</v>
      </c>
      <c r="X243" s="46"/>
      <c r="Y243" s="139"/>
    </row>
    <row r="244" spans="1:25" ht="14.1" customHeight="1" x14ac:dyDescent="0.2">
      <c r="A244" s="84"/>
      <c r="B244" s="377"/>
      <c r="C244" s="37" t="s">
        <v>268</v>
      </c>
      <c r="D244" s="383"/>
      <c r="E244" s="386"/>
      <c r="F244" s="389"/>
      <c r="G244" s="146"/>
      <c r="H244" s="134"/>
      <c r="I244" s="150"/>
      <c r="J244" s="155"/>
      <c r="K244" s="155"/>
      <c r="L244" s="48" t="s">
        <v>82</v>
      </c>
      <c r="M244" s="49" t="s">
        <v>41</v>
      </c>
      <c r="N244" s="225" t="s">
        <v>32</v>
      </c>
      <c r="O244" s="50"/>
      <c r="P244" s="51">
        <v>1</v>
      </c>
      <c r="Q244" s="52"/>
      <c r="R244" s="50"/>
      <c r="S244" s="51"/>
      <c r="T244" s="52"/>
      <c r="U244" s="122"/>
      <c r="V244" s="52">
        <v>1</v>
      </c>
      <c r="W244" s="122"/>
      <c r="X244" s="52">
        <v>1</v>
      </c>
      <c r="Y244" s="139"/>
    </row>
    <row r="245" spans="1:25" ht="14.1" customHeight="1" thickBot="1" x14ac:dyDescent="0.25">
      <c r="A245" s="84"/>
      <c r="B245" s="378"/>
      <c r="C245" s="54"/>
      <c r="D245" s="383"/>
      <c r="E245" s="386"/>
      <c r="F245" s="389"/>
      <c r="G245" s="146"/>
      <c r="H245" s="134"/>
      <c r="I245" s="150"/>
      <c r="J245" s="155"/>
      <c r="K245" s="155"/>
      <c r="L245" s="48"/>
      <c r="M245" s="225"/>
      <c r="N245" s="225"/>
      <c r="O245" s="50"/>
      <c r="P245" s="51"/>
      <c r="Q245" s="52"/>
      <c r="R245" s="50"/>
      <c r="S245" s="51"/>
      <c r="T245" s="52"/>
      <c r="U245" s="122"/>
      <c r="V245" s="52"/>
      <c r="W245" s="122"/>
      <c r="X245" s="52"/>
      <c r="Y245" s="139"/>
    </row>
    <row r="246" spans="1:25" ht="14.1" customHeight="1" x14ac:dyDescent="0.2">
      <c r="A246" s="84"/>
      <c r="B246" s="376" t="s">
        <v>171</v>
      </c>
      <c r="C246" s="37" t="s">
        <v>57</v>
      </c>
      <c r="D246" s="391">
        <v>2</v>
      </c>
      <c r="E246" s="373">
        <v>0</v>
      </c>
      <c r="F246" s="379">
        <v>0</v>
      </c>
      <c r="G246" s="226"/>
      <c r="H246" s="223"/>
      <c r="I246" s="224"/>
      <c r="J246" s="181" t="s">
        <v>52</v>
      </c>
      <c r="K246" s="181">
        <v>2</v>
      </c>
      <c r="L246" s="227" t="s">
        <v>30</v>
      </c>
      <c r="M246" s="62" t="s">
        <v>246</v>
      </c>
      <c r="N246" s="229" t="s">
        <v>32</v>
      </c>
      <c r="O246" s="230"/>
      <c r="P246" s="231"/>
      <c r="Q246" s="123"/>
      <c r="R246" s="230"/>
      <c r="S246" s="231"/>
      <c r="T246" s="123"/>
      <c r="U246" s="124">
        <v>2</v>
      </c>
      <c r="V246" s="123"/>
      <c r="W246" s="124">
        <v>2</v>
      </c>
      <c r="X246" s="123"/>
      <c r="Y246" s="139"/>
    </row>
    <row r="247" spans="1:25" ht="14.1" customHeight="1" x14ac:dyDescent="0.2">
      <c r="A247" s="84"/>
      <c r="B247" s="377"/>
      <c r="C247" s="43"/>
      <c r="D247" s="392"/>
      <c r="E247" s="374"/>
      <c r="F247" s="380"/>
      <c r="G247" s="232"/>
      <c r="H247" s="148"/>
      <c r="I247" s="162"/>
      <c r="J247" s="87"/>
      <c r="K247" s="87"/>
      <c r="L247" s="233"/>
      <c r="M247" s="197"/>
      <c r="N247" s="43"/>
      <c r="O247" s="198"/>
      <c r="P247" s="199"/>
      <c r="Q247" s="105"/>
      <c r="R247" s="198"/>
      <c r="S247" s="199"/>
      <c r="T247" s="105"/>
      <c r="U247" s="125"/>
      <c r="V247" s="105"/>
      <c r="W247" s="125"/>
      <c r="X247" s="105"/>
      <c r="Y247" s="139"/>
    </row>
    <row r="248" spans="1:25" ht="14.1" customHeight="1" thickBot="1" x14ac:dyDescent="0.25">
      <c r="A248" s="84"/>
      <c r="B248" s="378"/>
      <c r="C248" s="202"/>
      <c r="D248" s="393"/>
      <c r="E248" s="375"/>
      <c r="F248" s="381"/>
      <c r="G248" s="234"/>
      <c r="H248" s="159"/>
      <c r="I248" s="163"/>
      <c r="J248" s="196"/>
      <c r="K248" s="196"/>
      <c r="L248" s="235"/>
      <c r="M248" s="236"/>
      <c r="N248" s="202"/>
      <c r="O248" s="237"/>
      <c r="P248" s="238"/>
      <c r="Q248" s="126"/>
      <c r="R248" s="237"/>
      <c r="S248" s="238"/>
      <c r="T248" s="126"/>
      <c r="U248" s="127"/>
      <c r="V248" s="126"/>
      <c r="W248" s="127"/>
      <c r="X248" s="126"/>
      <c r="Y248" s="140"/>
    </row>
    <row r="249" spans="1:25" ht="14.1" customHeight="1" x14ac:dyDescent="0.2">
      <c r="A249" s="84"/>
      <c r="B249" s="376" t="s">
        <v>172</v>
      </c>
      <c r="C249" s="229" t="s">
        <v>57</v>
      </c>
      <c r="D249" s="391">
        <v>2</v>
      </c>
      <c r="E249" s="373">
        <v>0</v>
      </c>
      <c r="F249" s="379">
        <v>0</v>
      </c>
      <c r="G249" s="226"/>
      <c r="H249" s="223"/>
      <c r="I249" s="224"/>
      <c r="J249" s="181" t="s">
        <v>52</v>
      </c>
      <c r="K249" s="181">
        <v>2</v>
      </c>
      <c r="L249" s="227" t="s">
        <v>30</v>
      </c>
      <c r="M249" s="62" t="s">
        <v>246</v>
      </c>
      <c r="N249" s="229" t="s">
        <v>32</v>
      </c>
      <c r="O249" s="230"/>
      <c r="P249" s="231"/>
      <c r="Q249" s="123"/>
      <c r="R249" s="230"/>
      <c r="S249" s="231"/>
      <c r="T249" s="123"/>
      <c r="U249" s="124">
        <v>2</v>
      </c>
      <c r="V249" s="123"/>
      <c r="W249" s="124">
        <v>2</v>
      </c>
      <c r="X249" s="123"/>
      <c r="Y249" s="138"/>
    </row>
    <row r="250" spans="1:25" ht="14.1" customHeight="1" x14ac:dyDescent="0.2">
      <c r="A250" s="84"/>
      <c r="B250" s="377"/>
      <c r="C250" s="43"/>
      <c r="D250" s="392"/>
      <c r="E250" s="374"/>
      <c r="F250" s="380"/>
      <c r="G250" s="232"/>
      <c r="H250" s="148"/>
      <c r="I250" s="162"/>
      <c r="J250" s="87"/>
      <c r="K250" s="87"/>
      <c r="L250" s="233"/>
      <c r="M250" s="197"/>
      <c r="N250" s="43"/>
      <c r="O250" s="198"/>
      <c r="P250" s="199"/>
      <c r="Q250" s="105"/>
      <c r="R250" s="198"/>
      <c r="S250" s="199"/>
      <c r="T250" s="105"/>
      <c r="U250" s="125"/>
      <c r="V250" s="105"/>
      <c r="W250" s="125"/>
      <c r="X250" s="105"/>
      <c r="Y250" s="139"/>
    </row>
    <row r="251" spans="1:25" ht="14.1" customHeight="1" thickBot="1" x14ac:dyDescent="0.25">
      <c r="A251" s="84"/>
      <c r="B251" s="378"/>
      <c r="C251" s="202"/>
      <c r="D251" s="393"/>
      <c r="E251" s="375"/>
      <c r="F251" s="381"/>
      <c r="G251" s="234"/>
      <c r="H251" s="159"/>
      <c r="I251" s="163"/>
      <c r="J251" s="196"/>
      <c r="K251" s="196"/>
      <c r="L251" s="235"/>
      <c r="M251" s="236"/>
      <c r="N251" s="202"/>
      <c r="O251" s="237"/>
      <c r="P251" s="238"/>
      <c r="Q251" s="126"/>
      <c r="R251" s="237"/>
      <c r="S251" s="238"/>
      <c r="T251" s="126"/>
      <c r="U251" s="127"/>
      <c r="V251" s="126"/>
      <c r="W251" s="127"/>
      <c r="X251" s="126"/>
      <c r="Y251" s="140"/>
    </row>
    <row r="252" spans="1:25" ht="14.1" customHeight="1" x14ac:dyDescent="0.2">
      <c r="A252" s="84"/>
      <c r="B252" s="376" t="s">
        <v>198</v>
      </c>
      <c r="C252" s="42" t="s">
        <v>108</v>
      </c>
      <c r="D252" s="382">
        <v>2</v>
      </c>
      <c r="E252" s="385">
        <v>0</v>
      </c>
      <c r="F252" s="388">
        <v>0</v>
      </c>
      <c r="G252" s="382"/>
      <c r="H252" s="385"/>
      <c r="I252" s="388"/>
      <c r="J252" s="154" t="s">
        <v>52</v>
      </c>
      <c r="K252" s="154">
        <v>2</v>
      </c>
      <c r="L252" s="61" t="s">
        <v>30</v>
      </c>
      <c r="M252" s="62" t="s">
        <v>41</v>
      </c>
      <c r="N252" s="42" t="s">
        <v>32</v>
      </c>
      <c r="O252" s="44"/>
      <c r="P252" s="45"/>
      <c r="Q252" s="46"/>
      <c r="R252" s="44"/>
      <c r="S252" s="45"/>
      <c r="T252" s="46"/>
      <c r="U252" s="47">
        <v>2</v>
      </c>
      <c r="V252" s="46"/>
      <c r="W252" s="114"/>
      <c r="X252" s="114"/>
      <c r="Y252" s="39"/>
    </row>
    <row r="253" spans="1:25" ht="14.1" customHeight="1" x14ac:dyDescent="0.2">
      <c r="A253" s="84"/>
      <c r="B253" s="377"/>
      <c r="C253" s="48"/>
      <c r="D253" s="383"/>
      <c r="E253" s="386"/>
      <c r="F253" s="389"/>
      <c r="G253" s="383"/>
      <c r="H253" s="386"/>
      <c r="I253" s="389"/>
      <c r="J253" s="155"/>
      <c r="K253" s="155"/>
      <c r="L253" s="48"/>
      <c r="M253" s="49"/>
      <c r="N253" s="37"/>
      <c r="O253" s="50"/>
      <c r="P253" s="51"/>
      <c r="Q253" s="52"/>
      <c r="R253" s="50"/>
      <c r="S253" s="51"/>
      <c r="T253" s="52"/>
      <c r="U253" s="53"/>
      <c r="V253" s="52"/>
      <c r="W253" s="114"/>
      <c r="X253" s="114"/>
      <c r="Y253" s="39"/>
    </row>
    <row r="254" spans="1:25" ht="14.1" customHeight="1" thickBot="1" x14ac:dyDescent="0.25">
      <c r="A254" s="84"/>
      <c r="B254" s="378"/>
      <c r="C254" s="48"/>
      <c r="D254" s="384"/>
      <c r="E254" s="387"/>
      <c r="F254" s="390"/>
      <c r="G254" s="384"/>
      <c r="H254" s="387"/>
      <c r="I254" s="390"/>
      <c r="J254" s="156"/>
      <c r="K254" s="156"/>
      <c r="L254" s="55"/>
      <c r="M254" s="56"/>
      <c r="N254" s="54"/>
      <c r="O254" s="57"/>
      <c r="P254" s="58"/>
      <c r="Q254" s="59"/>
      <c r="R254" s="57"/>
      <c r="S254" s="58"/>
      <c r="T254" s="59"/>
      <c r="U254" s="60"/>
      <c r="V254" s="59"/>
      <c r="W254" s="114"/>
      <c r="X254" s="114"/>
      <c r="Y254" s="39"/>
    </row>
    <row r="255" spans="1:25" ht="14.1" customHeight="1" x14ac:dyDescent="0.2">
      <c r="A255" s="84"/>
      <c r="B255" s="376" t="s">
        <v>264</v>
      </c>
      <c r="C255" s="229" t="s">
        <v>54</v>
      </c>
      <c r="D255" s="391">
        <v>2</v>
      </c>
      <c r="E255" s="373">
        <v>1</v>
      </c>
      <c r="F255" s="379">
        <v>0</v>
      </c>
      <c r="G255" s="226"/>
      <c r="H255" s="223"/>
      <c r="I255" s="224"/>
      <c r="J255" s="181" t="s">
        <v>91</v>
      </c>
      <c r="K255" s="181">
        <v>3</v>
      </c>
      <c r="L255" s="227" t="s">
        <v>30</v>
      </c>
      <c r="M255" s="228" t="s">
        <v>55</v>
      </c>
      <c r="N255" s="229" t="s">
        <v>32</v>
      </c>
      <c r="O255" s="230"/>
      <c r="P255" s="231"/>
      <c r="Q255" s="123"/>
      <c r="R255" s="230"/>
      <c r="S255" s="231"/>
      <c r="T255" s="123"/>
      <c r="U255" s="124">
        <v>2</v>
      </c>
      <c r="V255" s="123"/>
      <c r="W255" s="125"/>
      <c r="X255" s="105"/>
      <c r="Y255" s="138"/>
    </row>
    <row r="256" spans="1:25" ht="14.1" customHeight="1" x14ac:dyDescent="0.2">
      <c r="A256" s="84"/>
      <c r="B256" s="377"/>
      <c r="C256" s="43" t="s">
        <v>268</v>
      </c>
      <c r="D256" s="392"/>
      <c r="E256" s="374"/>
      <c r="F256" s="380"/>
      <c r="G256" s="232"/>
      <c r="H256" s="148"/>
      <c r="I256" s="162"/>
      <c r="J256" s="87"/>
      <c r="K256" s="87"/>
      <c r="L256" s="233" t="s">
        <v>82</v>
      </c>
      <c r="M256" s="197" t="s">
        <v>31</v>
      </c>
      <c r="N256" s="43" t="s">
        <v>32</v>
      </c>
      <c r="O256" s="198"/>
      <c r="P256" s="199">
        <v>1</v>
      </c>
      <c r="Q256" s="105"/>
      <c r="R256" s="198"/>
      <c r="S256" s="199"/>
      <c r="T256" s="105"/>
      <c r="U256" s="125"/>
      <c r="V256" s="105">
        <v>1</v>
      </c>
      <c r="W256" s="125"/>
      <c r="X256" s="105"/>
      <c r="Y256" s="139"/>
    </row>
    <row r="257" spans="1:25" ht="14.1" customHeight="1" thickBot="1" x14ac:dyDescent="0.25">
      <c r="A257" s="84"/>
      <c r="B257" s="378"/>
      <c r="C257" s="202"/>
      <c r="D257" s="393"/>
      <c r="E257" s="375"/>
      <c r="F257" s="381"/>
      <c r="G257" s="234"/>
      <c r="H257" s="159"/>
      <c r="I257" s="163"/>
      <c r="J257" s="196"/>
      <c r="K257" s="196"/>
      <c r="L257" s="235"/>
      <c r="M257" s="236"/>
      <c r="N257" s="202"/>
      <c r="O257" s="237"/>
      <c r="P257" s="238"/>
      <c r="Q257" s="126"/>
      <c r="R257" s="237"/>
      <c r="S257" s="238"/>
      <c r="T257" s="126"/>
      <c r="U257" s="127"/>
      <c r="V257" s="126"/>
      <c r="W257" s="125"/>
      <c r="X257" s="105"/>
      <c r="Y257" s="140"/>
    </row>
    <row r="258" spans="1:25" ht="14.1" customHeight="1" x14ac:dyDescent="0.2">
      <c r="A258" s="84"/>
      <c r="B258" s="376" t="s">
        <v>248</v>
      </c>
      <c r="C258" s="37" t="s">
        <v>242</v>
      </c>
      <c r="D258" s="391">
        <v>1</v>
      </c>
      <c r="E258" s="373">
        <v>0</v>
      </c>
      <c r="F258" s="379">
        <v>1</v>
      </c>
      <c r="G258" s="226"/>
      <c r="H258" s="223"/>
      <c r="I258" s="224"/>
      <c r="J258" s="181" t="s">
        <v>52</v>
      </c>
      <c r="K258" s="181">
        <v>2</v>
      </c>
      <c r="L258" s="227" t="s">
        <v>30</v>
      </c>
      <c r="M258" s="228" t="s">
        <v>31</v>
      </c>
      <c r="N258" s="229" t="s">
        <v>32</v>
      </c>
      <c r="O258" s="230"/>
      <c r="P258" s="231"/>
      <c r="Q258" s="123"/>
      <c r="R258" s="230"/>
      <c r="S258" s="231"/>
      <c r="T258" s="123"/>
      <c r="U258" s="124">
        <v>1</v>
      </c>
      <c r="V258" s="123"/>
      <c r="W258" s="124">
        <v>2</v>
      </c>
      <c r="X258" s="123"/>
      <c r="Y258" s="139"/>
    </row>
    <row r="259" spans="1:25" ht="14.1" customHeight="1" x14ac:dyDescent="0.2">
      <c r="A259" s="84"/>
      <c r="B259" s="377"/>
      <c r="C259" s="43" t="s">
        <v>268</v>
      </c>
      <c r="D259" s="392"/>
      <c r="E259" s="374"/>
      <c r="F259" s="380"/>
      <c r="G259" s="232"/>
      <c r="H259" s="148"/>
      <c r="I259" s="162"/>
      <c r="J259" s="87"/>
      <c r="K259" s="87"/>
      <c r="L259" s="233" t="s">
        <v>82</v>
      </c>
      <c r="M259" s="197" t="s">
        <v>31</v>
      </c>
      <c r="N259" s="43" t="s">
        <v>32</v>
      </c>
      <c r="O259" s="198"/>
      <c r="P259" s="199"/>
      <c r="Q259" s="105">
        <v>1</v>
      </c>
      <c r="R259" s="198"/>
      <c r="S259" s="199"/>
      <c r="T259" s="105"/>
      <c r="U259" s="125"/>
      <c r="V259" s="105">
        <v>1</v>
      </c>
      <c r="W259" s="125"/>
      <c r="X259" s="105"/>
      <c r="Y259" s="139"/>
    </row>
    <row r="260" spans="1:25" ht="14.1" customHeight="1" thickBot="1" x14ac:dyDescent="0.25">
      <c r="A260" s="84"/>
      <c r="B260" s="378"/>
      <c r="C260" s="202"/>
      <c r="D260" s="393"/>
      <c r="E260" s="375"/>
      <c r="F260" s="381"/>
      <c r="G260" s="234"/>
      <c r="H260" s="159"/>
      <c r="I260" s="163"/>
      <c r="J260" s="196"/>
      <c r="K260" s="196"/>
      <c r="L260" s="235"/>
      <c r="M260" s="236"/>
      <c r="N260" s="202"/>
      <c r="O260" s="237"/>
      <c r="P260" s="238"/>
      <c r="Q260" s="126"/>
      <c r="R260" s="237"/>
      <c r="S260" s="238"/>
      <c r="T260" s="126"/>
      <c r="U260" s="127"/>
      <c r="V260" s="126"/>
      <c r="W260" s="127"/>
      <c r="X260" s="126"/>
      <c r="Y260" s="140"/>
    </row>
    <row r="261" spans="1:25" ht="14.1" customHeight="1" x14ac:dyDescent="0.2">
      <c r="A261" s="84"/>
      <c r="B261" s="376" t="s">
        <v>249</v>
      </c>
      <c r="C261" s="37" t="s">
        <v>28</v>
      </c>
      <c r="D261" s="222"/>
      <c r="E261" s="223"/>
      <c r="F261" s="239"/>
      <c r="G261" s="391">
        <v>1</v>
      </c>
      <c r="H261" s="373">
        <v>0</v>
      </c>
      <c r="I261" s="379">
        <v>1</v>
      </c>
      <c r="J261" s="181" t="s">
        <v>52</v>
      </c>
      <c r="K261" s="181">
        <v>2</v>
      </c>
      <c r="L261" s="227" t="s">
        <v>30</v>
      </c>
      <c r="M261" s="228" t="s">
        <v>31</v>
      </c>
      <c r="N261" s="229" t="s">
        <v>32</v>
      </c>
      <c r="O261" s="230"/>
      <c r="P261" s="231"/>
      <c r="Q261" s="123"/>
      <c r="R261" s="230"/>
      <c r="S261" s="231"/>
      <c r="T261" s="123"/>
      <c r="U261" s="124">
        <v>1</v>
      </c>
      <c r="V261" s="123"/>
      <c r="W261" s="124">
        <v>2</v>
      </c>
      <c r="X261" s="123"/>
      <c r="Y261" s="138"/>
    </row>
    <row r="262" spans="1:25" ht="14.1" customHeight="1" x14ac:dyDescent="0.2">
      <c r="A262" s="84"/>
      <c r="B262" s="377"/>
      <c r="C262" s="43" t="s">
        <v>250</v>
      </c>
      <c r="D262" s="157"/>
      <c r="E262" s="148"/>
      <c r="F262" s="160"/>
      <c r="G262" s="392"/>
      <c r="H262" s="374"/>
      <c r="I262" s="380"/>
      <c r="J262" s="87"/>
      <c r="K262" s="87"/>
      <c r="L262" s="233" t="s">
        <v>82</v>
      </c>
      <c r="M262" s="197" t="s">
        <v>41</v>
      </c>
      <c r="N262" s="43" t="s">
        <v>32</v>
      </c>
      <c r="O262" s="198"/>
      <c r="P262" s="199"/>
      <c r="Q262" s="105"/>
      <c r="R262" s="198"/>
      <c r="S262" s="199"/>
      <c r="T262" s="105">
        <v>1</v>
      </c>
      <c r="U262" s="125"/>
      <c r="V262" s="105">
        <v>1</v>
      </c>
      <c r="W262" s="125"/>
      <c r="X262" s="105"/>
      <c r="Y262" s="139"/>
    </row>
    <row r="263" spans="1:25" ht="14.1" customHeight="1" thickBot="1" x14ac:dyDescent="0.25">
      <c r="A263" s="84"/>
      <c r="B263" s="378"/>
      <c r="C263" s="54"/>
      <c r="D263" s="158"/>
      <c r="E263" s="159"/>
      <c r="F263" s="161"/>
      <c r="G263" s="393"/>
      <c r="H263" s="375"/>
      <c r="I263" s="381"/>
      <c r="J263" s="196"/>
      <c r="K263" s="196"/>
      <c r="L263" s="235"/>
      <c r="M263" s="236"/>
      <c r="N263" s="202"/>
      <c r="O263" s="237"/>
      <c r="P263" s="238"/>
      <c r="Q263" s="126"/>
      <c r="R263" s="237"/>
      <c r="S263" s="238"/>
      <c r="T263" s="126"/>
      <c r="U263" s="127"/>
      <c r="V263" s="126"/>
      <c r="W263" s="125"/>
      <c r="X263" s="105"/>
      <c r="Y263" s="139"/>
    </row>
    <row r="264" spans="1:25" ht="14.1" customHeight="1" x14ac:dyDescent="0.2">
      <c r="A264" s="84"/>
      <c r="B264" s="377" t="s">
        <v>173</v>
      </c>
      <c r="C264" s="37" t="s">
        <v>236</v>
      </c>
      <c r="D264" s="392">
        <v>2</v>
      </c>
      <c r="E264" s="374">
        <v>0</v>
      </c>
      <c r="F264" s="380">
        <v>0</v>
      </c>
      <c r="G264" s="232"/>
      <c r="H264" s="148"/>
      <c r="I264" s="162"/>
      <c r="J264" s="87" t="s">
        <v>52</v>
      </c>
      <c r="K264" s="87">
        <v>2</v>
      </c>
      <c r="L264" s="233" t="s">
        <v>30</v>
      </c>
      <c r="M264" s="197" t="s">
        <v>31</v>
      </c>
      <c r="N264" s="43" t="s">
        <v>32</v>
      </c>
      <c r="O264" s="198"/>
      <c r="P264" s="199"/>
      <c r="Q264" s="105"/>
      <c r="R264" s="198"/>
      <c r="S264" s="199"/>
      <c r="T264" s="105"/>
      <c r="U264" s="125">
        <v>2</v>
      </c>
      <c r="V264" s="105"/>
      <c r="W264" s="124">
        <v>2</v>
      </c>
      <c r="X264" s="123"/>
      <c r="Y264" s="138"/>
    </row>
    <row r="265" spans="1:25" ht="14.1" customHeight="1" x14ac:dyDescent="0.2">
      <c r="A265" s="84"/>
      <c r="B265" s="377"/>
      <c r="C265" s="37"/>
      <c r="D265" s="392"/>
      <c r="E265" s="374"/>
      <c r="F265" s="380"/>
      <c r="G265" s="232"/>
      <c r="H265" s="148"/>
      <c r="I265" s="162"/>
      <c r="J265" s="87"/>
      <c r="K265" s="87"/>
      <c r="L265" s="233"/>
      <c r="M265" s="197"/>
      <c r="N265" s="43"/>
      <c r="O265" s="198"/>
      <c r="P265" s="199"/>
      <c r="Q265" s="105"/>
      <c r="R265" s="198"/>
      <c r="S265" s="199"/>
      <c r="T265" s="105"/>
      <c r="U265" s="125"/>
      <c r="V265" s="105"/>
      <c r="W265" s="125"/>
      <c r="X265" s="105"/>
      <c r="Y265" s="139"/>
    </row>
    <row r="266" spans="1:25" ht="14.1" customHeight="1" thickBot="1" x14ac:dyDescent="0.25">
      <c r="A266" s="84"/>
      <c r="B266" s="378"/>
      <c r="C266" s="202"/>
      <c r="D266" s="393"/>
      <c r="E266" s="375"/>
      <c r="F266" s="381"/>
      <c r="G266" s="234"/>
      <c r="H266" s="159"/>
      <c r="I266" s="163"/>
      <c r="J266" s="196"/>
      <c r="K266" s="196"/>
      <c r="L266" s="235"/>
      <c r="M266" s="236"/>
      <c r="N266" s="202"/>
      <c r="O266" s="237"/>
      <c r="P266" s="238"/>
      <c r="Q266" s="126"/>
      <c r="R266" s="237"/>
      <c r="S266" s="238"/>
      <c r="T266" s="126"/>
      <c r="U266" s="127"/>
      <c r="V266" s="126"/>
      <c r="W266" s="127"/>
      <c r="X266" s="126"/>
      <c r="Y266" s="140"/>
    </row>
    <row r="267" spans="1:25" ht="14.1" customHeight="1" x14ac:dyDescent="0.2">
      <c r="A267" s="84"/>
      <c r="B267" s="377" t="s">
        <v>266</v>
      </c>
      <c r="C267" s="37" t="s">
        <v>80</v>
      </c>
      <c r="D267" s="392"/>
      <c r="E267" s="374"/>
      <c r="F267" s="380"/>
      <c r="G267" s="392">
        <v>2</v>
      </c>
      <c r="H267" s="374">
        <v>0</v>
      </c>
      <c r="I267" s="380">
        <v>1</v>
      </c>
      <c r="J267" s="87" t="s">
        <v>52</v>
      </c>
      <c r="K267" s="87">
        <v>3</v>
      </c>
      <c r="L267" s="233" t="s">
        <v>30</v>
      </c>
      <c r="M267" s="197" t="s">
        <v>41</v>
      </c>
      <c r="N267" s="43" t="s">
        <v>32</v>
      </c>
      <c r="O267" s="198"/>
      <c r="P267" s="199"/>
      <c r="Q267" s="105"/>
      <c r="R267" s="198"/>
      <c r="S267" s="199"/>
      <c r="T267" s="105"/>
      <c r="U267" s="106">
        <v>2</v>
      </c>
      <c r="V267" s="105"/>
      <c r="W267" s="106">
        <f t="shared" ref="W267" si="33">SUM(F267)</f>
        <v>0</v>
      </c>
      <c r="X267" s="105"/>
      <c r="Y267" s="139"/>
    </row>
    <row r="268" spans="1:25" ht="14.1" customHeight="1" x14ac:dyDescent="0.2">
      <c r="A268" s="84"/>
      <c r="B268" s="377"/>
      <c r="C268" s="37" t="s">
        <v>166</v>
      </c>
      <c r="D268" s="392"/>
      <c r="E268" s="374"/>
      <c r="F268" s="380"/>
      <c r="G268" s="392"/>
      <c r="H268" s="374"/>
      <c r="I268" s="380"/>
      <c r="J268" s="155"/>
      <c r="K268" s="155"/>
      <c r="L268" s="48" t="s">
        <v>82</v>
      </c>
      <c r="M268" s="49" t="s">
        <v>31</v>
      </c>
      <c r="N268" s="37" t="s">
        <v>32</v>
      </c>
      <c r="O268" s="50"/>
      <c r="P268" s="51"/>
      <c r="Q268" s="52"/>
      <c r="R268" s="50"/>
      <c r="S268" s="51"/>
      <c r="T268" s="52">
        <v>1</v>
      </c>
      <c r="U268" s="53"/>
      <c r="V268" s="52">
        <v>1</v>
      </c>
      <c r="W268" s="53"/>
      <c r="X268" s="52">
        <v>1</v>
      </c>
      <c r="Y268" s="139"/>
    </row>
    <row r="269" spans="1:25" ht="14.1" customHeight="1" thickBot="1" x14ac:dyDescent="0.25">
      <c r="A269" s="84"/>
      <c r="B269" s="378"/>
      <c r="C269" s="54"/>
      <c r="D269" s="393"/>
      <c r="E269" s="375"/>
      <c r="F269" s="381"/>
      <c r="G269" s="393"/>
      <c r="H269" s="375"/>
      <c r="I269" s="381"/>
      <c r="J269" s="156"/>
      <c r="K269" s="156"/>
      <c r="L269" s="55"/>
      <c r="M269" s="56"/>
      <c r="N269" s="54"/>
      <c r="O269" s="57"/>
      <c r="P269" s="58"/>
      <c r="Q269" s="59"/>
      <c r="R269" s="57"/>
      <c r="S269" s="58"/>
      <c r="T269" s="59"/>
      <c r="U269" s="60"/>
      <c r="V269" s="59"/>
      <c r="W269" s="60"/>
      <c r="X269" s="59"/>
      <c r="Y269" s="140"/>
    </row>
    <row r="270" spans="1:25" ht="14.1" customHeight="1" x14ac:dyDescent="0.2">
      <c r="A270" s="84"/>
      <c r="B270" s="376" t="s">
        <v>174</v>
      </c>
      <c r="C270" s="42" t="s">
        <v>175</v>
      </c>
      <c r="D270" s="391">
        <v>0</v>
      </c>
      <c r="E270" s="373">
        <v>0</v>
      </c>
      <c r="F270" s="379">
        <v>2</v>
      </c>
      <c r="G270" s="145"/>
      <c r="H270" s="144"/>
      <c r="I270" s="149"/>
      <c r="J270" s="154" t="s">
        <v>78</v>
      </c>
      <c r="K270" s="154">
        <v>1</v>
      </c>
      <c r="L270" s="233" t="s">
        <v>30</v>
      </c>
      <c r="M270" s="197" t="s">
        <v>41</v>
      </c>
      <c r="N270" s="43" t="s">
        <v>32</v>
      </c>
      <c r="O270" s="44"/>
      <c r="P270" s="45"/>
      <c r="Q270" s="46"/>
      <c r="R270" s="44"/>
      <c r="S270" s="45"/>
      <c r="T270" s="46"/>
      <c r="U270" s="47"/>
      <c r="V270" s="46"/>
      <c r="W270" s="47"/>
      <c r="X270" s="46"/>
      <c r="Y270" s="138"/>
    </row>
    <row r="271" spans="1:25" ht="14.1" customHeight="1" x14ac:dyDescent="0.2">
      <c r="A271" s="84"/>
      <c r="B271" s="377"/>
      <c r="C271" s="43" t="s">
        <v>176</v>
      </c>
      <c r="D271" s="392"/>
      <c r="E271" s="374"/>
      <c r="F271" s="380"/>
      <c r="G271" s="146"/>
      <c r="H271" s="134"/>
      <c r="I271" s="150"/>
      <c r="J271" s="155"/>
      <c r="K271" s="155"/>
      <c r="L271" s="48" t="s">
        <v>82</v>
      </c>
      <c r="M271" s="49" t="s">
        <v>31</v>
      </c>
      <c r="N271" s="37" t="s">
        <v>32</v>
      </c>
      <c r="O271" s="50"/>
      <c r="P271" s="51"/>
      <c r="Q271" s="52">
        <v>3</v>
      </c>
      <c r="R271" s="50"/>
      <c r="S271" s="51"/>
      <c r="T271" s="52"/>
      <c r="U271" s="53"/>
      <c r="V271" s="52">
        <v>6</v>
      </c>
      <c r="W271" s="53"/>
      <c r="X271" s="52">
        <v>6</v>
      </c>
      <c r="Y271" s="139"/>
    </row>
    <row r="272" spans="1:25" ht="14.1" customHeight="1" thickBot="1" x14ac:dyDescent="0.25">
      <c r="A272" s="84"/>
      <c r="B272" s="378"/>
      <c r="C272" s="54"/>
      <c r="D272" s="393"/>
      <c r="E272" s="375"/>
      <c r="F272" s="381"/>
      <c r="G272" s="147"/>
      <c r="H272" s="135"/>
      <c r="I272" s="151"/>
      <c r="J272" s="156"/>
      <c r="K272" s="156"/>
      <c r="L272" s="55"/>
      <c r="M272" s="56"/>
      <c r="N272" s="54"/>
      <c r="O272" s="57"/>
      <c r="P272" s="58"/>
      <c r="Q272" s="59"/>
      <c r="R272" s="57"/>
      <c r="S272" s="58"/>
      <c r="T272" s="59"/>
      <c r="U272" s="60"/>
      <c r="V272" s="59"/>
      <c r="W272" s="60"/>
      <c r="X272" s="59"/>
      <c r="Y272" s="140"/>
    </row>
    <row r="273" spans="1:25" ht="14.1" customHeight="1" x14ac:dyDescent="0.2">
      <c r="A273" s="84"/>
      <c r="B273" s="376" t="s">
        <v>177</v>
      </c>
      <c r="C273" s="42" t="s">
        <v>175</v>
      </c>
      <c r="D273" s="391">
        <v>0</v>
      </c>
      <c r="E273" s="373">
        <v>0</v>
      </c>
      <c r="F273" s="379">
        <v>2</v>
      </c>
      <c r="G273" s="145"/>
      <c r="H273" s="144"/>
      <c r="I273" s="149"/>
      <c r="J273" s="154" t="s">
        <v>78</v>
      </c>
      <c r="K273" s="154">
        <v>1</v>
      </c>
      <c r="L273" s="233" t="s">
        <v>30</v>
      </c>
      <c r="M273" s="197" t="s">
        <v>41</v>
      </c>
      <c r="N273" s="43" t="s">
        <v>32</v>
      </c>
      <c r="O273" s="44"/>
      <c r="P273" s="45"/>
      <c r="Q273" s="46"/>
      <c r="R273" s="44"/>
      <c r="S273" s="45"/>
      <c r="T273" s="46"/>
      <c r="U273" s="47"/>
      <c r="V273" s="46"/>
      <c r="W273" s="47"/>
      <c r="X273" s="46"/>
      <c r="Y273" s="138"/>
    </row>
    <row r="274" spans="1:25" ht="14.1" customHeight="1" x14ac:dyDescent="0.2">
      <c r="A274" s="84"/>
      <c r="B274" s="377"/>
      <c r="C274" s="43" t="s">
        <v>263</v>
      </c>
      <c r="D274" s="392"/>
      <c r="E274" s="374"/>
      <c r="F274" s="380"/>
      <c r="G274" s="146"/>
      <c r="H274" s="134"/>
      <c r="I274" s="150"/>
      <c r="J274" s="155"/>
      <c r="K274" s="155"/>
      <c r="L274" s="48" t="s">
        <v>82</v>
      </c>
      <c r="M274" s="49" t="s">
        <v>31</v>
      </c>
      <c r="N274" s="37" t="s">
        <v>32</v>
      </c>
      <c r="O274" s="50"/>
      <c r="P274" s="51"/>
      <c r="Q274" s="52">
        <v>3</v>
      </c>
      <c r="R274" s="50"/>
      <c r="S274" s="51"/>
      <c r="T274" s="52"/>
      <c r="U274" s="53"/>
      <c r="V274" s="52">
        <v>6</v>
      </c>
      <c r="W274" s="53"/>
      <c r="X274" s="52">
        <v>6</v>
      </c>
      <c r="Y274" s="139"/>
    </row>
    <row r="275" spans="1:25" ht="14.1" customHeight="1" thickBot="1" x14ac:dyDescent="0.25">
      <c r="A275" s="84"/>
      <c r="B275" s="378"/>
      <c r="C275" s="54"/>
      <c r="D275" s="393"/>
      <c r="E275" s="375"/>
      <c r="F275" s="381"/>
      <c r="G275" s="147"/>
      <c r="H275" s="135"/>
      <c r="I275" s="151"/>
      <c r="J275" s="156"/>
      <c r="K275" s="156"/>
      <c r="L275" s="48"/>
      <c r="M275" s="56"/>
      <c r="N275" s="54"/>
      <c r="O275" s="57"/>
      <c r="P275" s="58"/>
      <c r="Q275" s="59"/>
      <c r="R275" s="57"/>
      <c r="S275" s="58"/>
      <c r="T275" s="59"/>
      <c r="U275" s="60"/>
      <c r="V275" s="59"/>
      <c r="W275" s="60"/>
      <c r="X275" s="59"/>
      <c r="Y275" s="140"/>
    </row>
    <row r="276" spans="1:25" ht="14.1" customHeight="1" x14ac:dyDescent="0.2">
      <c r="A276" s="84"/>
      <c r="B276" s="376" t="s">
        <v>178</v>
      </c>
      <c r="C276" s="37" t="s">
        <v>80</v>
      </c>
      <c r="D276" s="382">
        <v>1</v>
      </c>
      <c r="E276" s="385">
        <v>1</v>
      </c>
      <c r="F276" s="388">
        <v>0</v>
      </c>
      <c r="G276" s="145"/>
      <c r="H276" s="144"/>
      <c r="I276" s="149"/>
      <c r="J276" s="154" t="s">
        <v>78</v>
      </c>
      <c r="K276" s="154">
        <v>3</v>
      </c>
      <c r="L276" s="61" t="s">
        <v>30</v>
      </c>
      <c r="M276" s="62" t="s">
        <v>41</v>
      </c>
      <c r="N276" s="42" t="s">
        <v>32</v>
      </c>
      <c r="O276" s="44"/>
      <c r="P276" s="45"/>
      <c r="Q276" s="46"/>
      <c r="R276" s="44"/>
      <c r="S276" s="45"/>
      <c r="T276" s="46"/>
      <c r="U276" s="47">
        <v>1</v>
      </c>
      <c r="V276" s="46"/>
      <c r="W276" s="47">
        <v>1</v>
      </c>
      <c r="X276" s="46"/>
      <c r="Y276" s="139"/>
    </row>
    <row r="277" spans="1:25" ht="14.1" customHeight="1" x14ac:dyDescent="0.2">
      <c r="A277" s="84"/>
      <c r="B277" s="377"/>
      <c r="C277" s="37" t="s">
        <v>166</v>
      </c>
      <c r="D277" s="383"/>
      <c r="E277" s="386"/>
      <c r="F277" s="389"/>
      <c r="G277" s="146"/>
      <c r="H277" s="134"/>
      <c r="I277" s="150"/>
      <c r="J277" s="155"/>
      <c r="K277" s="155"/>
      <c r="L277" s="48" t="s">
        <v>82</v>
      </c>
      <c r="M277" s="49" t="s">
        <v>41</v>
      </c>
      <c r="N277" s="37" t="s">
        <v>32</v>
      </c>
      <c r="O277" s="50"/>
      <c r="P277" s="51">
        <v>2</v>
      </c>
      <c r="Q277" s="52"/>
      <c r="R277" s="50"/>
      <c r="S277" s="51"/>
      <c r="T277" s="52"/>
      <c r="U277" s="53"/>
      <c r="V277" s="52">
        <v>2</v>
      </c>
      <c r="W277" s="53"/>
      <c r="X277" s="52">
        <v>4</v>
      </c>
      <c r="Y277" s="139"/>
    </row>
    <row r="278" spans="1:25" ht="14.1" customHeight="1" thickBot="1" x14ac:dyDescent="0.25">
      <c r="A278" s="84"/>
      <c r="B278" s="378"/>
      <c r="C278" s="54"/>
      <c r="D278" s="384"/>
      <c r="E278" s="387"/>
      <c r="F278" s="390"/>
      <c r="G278" s="147"/>
      <c r="H278" s="135"/>
      <c r="I278" s="151"/>
      <c r="J278" s="156"/>
      <c r="K278" s="156"/>
      <c r="L278" s="55"/>
      <c r="M278" s="49"/>
      <c r="N278" s="54"/>
      <c r="O278" s="57"/>
      <c r="P278" s="58"/>
      <c r="Q278" s="59"/>
      <c r="R278" s="57"/>
      <c r="S278" s="58"/>
      <c r="T278" s="59"/>
      <c r="U278" s="60"/>
      <c r="V278" s="59"/>
      <c r="W278" s="60"/>
      <c r="X278" s="59"/>
      <c r="Y278" s="140"/>
    </row>
    <row r="279" spans="1:25" ht="14.1" customHeight="1" x14ac:dyDescent="0.2">
      <c r="A279" s="84"/>
      <c r="B279" s="376" t="s">
        <v>179</v>
      </c>
      <c r="C279" s="37" t="s">
        <v>267</v>
      </c>
      <c r="D279" s="382"/>
      <c r="E279" s="385"/>
      <c r="F279" s="388"/>
      <c r="G279" s="382">
        <v>2</v>
      </c>
      <c r="H279" s="385">
        <v>1</v>
      </c>
      <c r="I279" s="388">
        <v>0</v>
      </c>
      <c r="J279" s="154" t="s">
        <v>52</v>
      </c>
      <c r="K279" s="154">
        <v>4</v>
      </c>
      <c r="L279" s="61" t="s">
        <v>30</v>
      </c>
      <c r="M279" s="62" t="s">
        <v>41</v>
      </c>
      <c r="N279" s="42" t="s">
        <v>32</v>
      </c>
      <c r="O279" s="44"/>
      <c r="P279" s="45"/>
      <c r="Q279" s="46"/>
      <c r="R279" s="44"/>
      <c r="S279" s="45"/>
      <c r="T279" s="46"/>
      <c r="U279" s="47">
        <v>2</v>
      </c>
      <c r="V279" s="46"/>
      <c r="W279" s="47">
        <v>2</v>
      </c>
      <c r="X279" s="46"/>
      <c r="Y279" s="139"/>
    </row>
    <row r="280" spans="1:25" ht="14.1" customHeight="1" x14ac:dyDescent="0.2">
      <c r="A280" s="84"/>
      <c r="B280" s="377"/>
      <c r="C280" s="43" t="s">
        <v>250</v>
      </c>
      <c r="D280" s="383"/>
      <c r="E280" s="386"/>
      <c r="F280" s="389"/>
      <c r="G280" s="383"/>
      <c r="H280" s="386"/>
      <c r="I280" s="389"/>
      <c r="J280" s="155"/>
      <c r="K280" s="155"/>
      <c r="L280" s="240" t="s">
        <v>82</v>
      </c>
      <c r="M280" s="49" t="s">
        <v>41</v>
      </c>
      <c r="N280" s="37" t="s">
        <v>32</v>
      </c>
      <c r="O280" s="50"/>
      <c r="P280" s="51"/>
      <c r="Q280" s="52"/>
      <c r="R280" s="50"/>
      <c r="S280" s="51"/>
      <c r="T280" s="52">
        <v>1</v>
      </c>
      <c r="U280" s="53"/>
      <c r="V280" s="52">
        <v>1</v>
      </c>
      <c r="W280" s="53"/>
      <c r="X280" s="52">
        <v>1</v>
      </c>
      <c r="Y280" s="139"/>
    </row>
    <row r="281" spans="1:25" ht="14.1" customHeight="1" thickBot="1" x14ac:dyDescent="0.25">
      <c r="A281" s="84"/>
      <c r="B281" s="378"/>
      <c r="C281" s="54"/>
      <c r="D281" s="384"/>
      <c r="E281" s="387"/>
      <c r="F281" s="390"/>
      <c r="G281" s="384"/>
      <c r="H281" s="387"/>
      <c r="I281" s="390"/>
      <c r="J281" s="156"/>
      <c r="K281" s="156"/>
      <c r="L281" s="55"/>
      <c r="M281" s="56"/>
      <c r="N281" s="54"/>
      <c r="O281" s="57"/>
      <c r="P281" s="58"/>
      <c r="Q281" s="59"/>
      <c r="R281" s="57"/>
      <c r="S281" s="58"/>
      <c r="T281" s="59"/>
      <c r="U281" s="60"/>
      <c r="V281" s="59"/>
      <c r="W281" s="60"/>
      <c r="X281" s="59"/>
      <c r="Y281" s="140"/>
    </row>
    <row r="282" spans="1:25" ht="14.1" customHeight="1" x14ac:dyDescent="0.2">
      <c r="A282" s="84"/>
      <c r="B282" s="461" t="s">
        <v>180</v>
      </c>
      <c r="C282" s="42" t="s">
        <v>54</v>
      </c>
      <c r="D282" s="403">
        <v>3</v>
      </c>
      <c r="E282" s="394">
        <v>1</v>
      </c>
      <c r="F282" s="397">
        <v>0</v>
      </c>
      <c r="G282" s="241"/>
      <c r="H282" s="242"/>
      <c r="I282" s="243"/>
      <c r="J282" s="244"/>
      <c r="K282" s="244">
        <v>5</v>
      </c>
      <c r="L282" s="245" t="s">
        <v>30</v>
      </c>
      <c r="M282" s="246" t="s">
        <v>55</v>
      </c>
      <c r="N282" s="246" t="s">
        <v>32</v>
      </c>
      <c r="O282" s="247"/>
      <c r="P282" s="248"/>
      <c r="Q282" s="249"/>
      <c r="R282" s="250"/>
      <c r="S282" s="248"/>
      <c r="T282" s="249"/>
      <c r="U282" s="247">
        <v>3</v>
      </c>
      <c r="V282" s="249"/>
      <c r="W282" s="47">
        <v>3</v>
      </c>
      <c r="X282" s="46"/>
      <c r="Y282" s="75"/>
    </row>
    <row r="283" spans="1:25" ht="14.1" customHeight="1" x14ac:dyDescent="0.2">
      <c r="A283" s="84"/>
      <c r="B283" s="462"/>
      <c r="C283" s="37" t="s">
        <v>234</v>
      </c>
      <c r="D283" s="404"/>
      <c r="E283" s="395"/>
      <c r="F283" s="398"/>
      <c r="G283" s="251"/>
      <c r="H283" s="252"/>
      <c r="I283" s="253"/>
      <c r="J283" s="254"/>
      <c r="K283" s="254"/>
      <c r="L283" s="240" t="s">
        <v>82</v>
      </c>
      <c r="M283" s="255" t="s">
        <v>31</v>
      </c>
      <c r="N283" s="256" t="s">
        <v>32</v>
      </c>
      <c r="O283" s="257"/>
      <c r="P283" s="258">
        <v>1</v>
      </c>
      <c r="Q283" s="259"/>
      <c r="R283" s="257"/>
      <c r="S283" s="258"/>
      <c r="T283" s="259"/>
      <c r="U283" s="260"/>
      <c r="V283" s="259">
        <v>1</v>
      </c>
      <c r="W283" s="53"/>
      <c r="X283" s="52">
        <v>1</v>
      </c>
      <c r="Y283" s="76"/>
    </row>
    <row r="284" spans="1:25" ht="14.1" customHeight="1" thickBot="1" x14ac:dyDescent="0.3">
      <c r="A284" s="84"/>
      <c r="B284" s="463"/>
      <c r="C284" s="261"/>
      <c r="D284" s="405"/>
      <c r="E284" s="396"/>
      <c r="F284" s="399"/>
      <c r="G284" s="262"/>
      <c r="H284" s="263"/>
      <c r="I284" s="264"/>
      <c r="J284" s="265"/>
      <c r="K284" s="265"/>
      <c r="L284" s="266"/>
      <c r="M284" s="267"/>
      <c r="N284" s="268"/>
      <c r="O284" s="269"/>
      <c r="P284" s="270"/>
      <c r="Q284" s="271"/>
      <c r="R284" s="269"/>
      <c r="S284" s="270"/>
      <c r="T284" s="271"/>
      <c r="U284" s="272"/>
      <c r="V284" s="271"/>
      <c r="W284" s="60"/>
      <c r="X284" s="59"/>
      <c r="Y284" s="77"/>
    </row>
    <row r="285" spans="1:25" ht="14.1" customHeight="1" x14ac:dyDescent="0.2">
      <c r="A285" s="84"/>
      <c r="B285" s="467" t="s">
        <v>181</v>
      </c>
      <c r="C285" s="37" t="s">
        <v>243</v>
      </c>
      <c r="D285" s="382">
        <v>3</v>
      </c>
      <c r="E285" s="385">
        <v>0</v>
      </c>
      <c r="F285" s="388">
        <v>0</v>
      </c>
      <c r="G285" s="146"/>
      <c r="H285" s="134"/>
      <c r="I285" s="136"/>
      <c r="J285" s="155" t="s">
        <v>52</v>
      </c>
      <c r="K285" s="155">
        <v>3</v>
      </c>
      <c r="L285" s="48" t="s">
        <v>30</v>
      </c>
      <c r="M285" s="49" t="s">
        <v>41</v>
      </c>
      <c r="N285" s="37" t="s">
        <v>32</v>
      </c>
      <c r="O285" s="50"/>
      <c r="P285" s="51"/>
      <c r="Q285" s="52"/>
      <c r="R285" s="50"/>
      <c r="S285" s="51"/>
      <c r="T285" s="52"/>
      <c r="U285" s="53">
        <v>3</v>
      </c>
      <c r="V285" s="52"/>
      <c r="W285" s="53">
        <v>3</v>
      </c>
      <c r="X285" s="52"/>
      <c r="Y285" s="78"/>
    </row>
    <row r="286" spans="1:25" ht="14.1" customHeight="1" x14ac:dyDescent="0.2">
      <c r="A286" s="84"/>
      <c r="B286" s="468"/>
      <c r="C286" s="43"/>
      <c r="D286" s="383"/>
      <c r="E286" s="386"/>
      <c r="F286" s="389"/>
      <c r="G286" s="146"/>
      <c r="H286" s="134"/>
      <c r="I286" s="136"/>
      <c r="J286" s="155"/>
      <c r="K286" s="155"/>
      <c r="L286" s="48"/>
      <c r="M286" s="49"/>
      <c r="N286" s="37"/>
      <c r="O286" s="50"/>
      <c r="P286" s="51"/>
      <c r="Q286" s="52"/>
      <c r="R286" s="50"/>
      <c r="S286" s="51"/>
      <c r="T286" s="52"/>
      <c r="U286" s="53"/>
      <c r="V286" s="52"/>
      <c r="W286" s="53"/>
      <c r="X286" s="52"/>
      <c r="Y286" s="78"/>
    </row>
    <row r="287" spans="1:25" ht="14.1" customHeight="1" thickBot="1" x14ac:dyDescent="0.25">
      <c r="A287" s="84"/>
      <c r="B287" s="469"/>
      <c r="C287" s="37"/>
      <c r="D287" s="384"/>
      <c r="E287" s="387"/>
      <c r="F287" s="390"/>
      <c r="G287" s="147"/>
      <c r="H287" s="135"/>
      <c r="I287" s="137"/>
      <c r="J287" s="156"/>
      <c r="K287" s="156"/>
      <c r="L287" s="55"/>
      <c r="M287" s="56"/>
      <c r="N287" s="54"/>
      <c r="O287" s="57"/>
      <c r="P287" s="58"/>
      <c r="Q287" s="59"/>
      <c r="R287" s="57"/>
      <c r="S287" s="58"/>
      <c r="T287" s="59"/>
      <c r="U287" s="60"/>
      <c r="V287" s="59"/>
      <c r="W287" s="60"/>
      <c r="X287" s="59"/>
      <c r="Y287" s="79"/>
    </row>
    <row r="288" spans="1:25" ht="14.1" customHeight="1" x14ac:dyDescent="0.2">
      <c r="A288" s="85"/>
      <c r="B288" s="458" t="s">
        <v>182</v>
      </c>
      <c r="C288" s="82" t="s">
        <v>54</v>
      </c>
      <c r="D288" s="273"/>
      <c r="E288" s="242"/>
      <c r="F288" s="274"/>
      <c r="G288" s="403">
        <v>3</v>
      </c>
      <c r="H288" s="394">
        <v>1</v>
      </c>
      <c r="I288" s="397">
        <v>0</v>
      </c>
      <c r="J288" s="244"/>
      <c r="K288" s="244">
        <v>5</v>
      </c>
      <c r="L288" s="245" t="s">
        <v>30</v>
      </c>
      <c r="M288" s="246" t="s">
        <v>55</v>
      </c>
      <c r="N288" s="246" t="s">
        <v>32</v>
      </c>
      <c r="O288" s="247"/>
      <c r="P288" s="248"/>
      <c r="Q288" s="249"/>
      <c r="R288" s="250"/>
      <c r="S288" s="248"/>
      <c r="T288" s="249"/>
      <c r="U288" s="247">
        <v>3</v>
      </c>
      <c r="V288" s="249"/>
      <c r="W288" s="47">
        <v>3</v>
      </c>
      <c r="X288" s="46"/>
      <c r="Y288" s="71"/>
    </row>
    <row r="289" spans="1:25" ht="14.1" customHeight="1" x14ac:dyDescent="0.2">
      <c r="A289" s="85"/>
      <c r="B289" s="459"/>
      <c r="C289" s="37" t="s">
        <v>235</v>
      </c>
      <c r="D289" s="275"/>
      <c r="E289" s="252"/>
      <c r="F289" s="276"/>
      <c r="G289" s="404"/>
      <c r="H289" s="395"/>
      <c r="I289" s="398"/>
      <c r="J289" s="254"/>
      <c r="K289" s="254"/>
      <c r="L289" s="240" t="s">
        <v>82</v>
      </c>
      <c r="M289" s="49" t="s">
        <v>41</v>
      </c>
      <c r="N289" s="256" t="s">
        <v>32</v>
      </c>
      <c r="O289" s="257"/>
      <c r="P289" s="258"/>
      <c r="Q289" s="259"/>
      <c r="R289" s="257"/>
      <c r="S289" s="258">
        <v>1</v>
      </c>
      <c r="T289" s="259"/>
      <c r="U289" s="260"/>
      <c r="V289" s="259">
        <v>1</v>
      </c>
      <c r="W289" s="53"/>
      <c r="X289" s="52">
        <v>1</v>
      </c>
      <c r="Y289" s="72"/>
    </row>
    <row r="290" spans="1:25" ht="14.1" customHeight="1" thickBot="1" x14ac:dyDescent="0.3">
      <c r="A290" s="85"/>
      <c r="B290" s="460"/>
      <c r="C290" s="261"/>
      <c r="D290" s="277"/>
      <c r="E290" s="263"/>
      <c r="F290" s="278"/>
      <c r="G290" s="405"/>
      <c r="H290" s="396"/>
      <c r="I290" s="399"/>
      <c r="J290" s="265"/>
      <c r="K290" s="265"/>
      <c r="L290" s="266"/>
      <c r="M290" s="267"/>
      <c r="N290" s="268"/>
      <c r="O290" s="269"/>
      <c r="P290" s="270"/>
      <c r="Q290" s="271"/>
      <c r="R290" s="269"/>
      <c r="S290" s="270"/>
      <c r="T290" s="271"/>
      <c r="U290" s="272"/>
      <c r="V290" s="271"/>
      <c r="W290" s="60"/>
      <c r="X290" s="59"/>
      <c r="Y290" s="74"/>
    </row>
    <row r="291" spans="1:25" ht="14.1" customHeight="1" x14ac:dyDescent="0.2">
      <c r="A291" s="86"/>
      <c r="B291" s="377" t="s">
        <v>183</v>
      </c>
      <c r="C291" s="37" t="s">
        <v>243</v>
      </c>
      <c r="D291" s="382">
        <v>2</v>
      </c>
      <c r="E291" s="385">
        <v>0</v>
      </c>
      <c r="F291" s="388">
        <v>0</v>
      </c>
      <c r="G291" s="146"/>
      <c r="H291" s="134"/>
      <c r="I291" s="150"/>
      <c r="J291" s="155" t="s">
        <v>52</v>
      </c>
      <c r="K291" s="155">
        <v>2</v>
      </c>
      <c r="L291" s="48" t="s">
        <v>165</v>
      </c>
      <c r="M291" s="49" t="s">
        <v>41</v>
      </c>
      <c r="N291" s="37" t="s">
        <v>32</v>
      </c>
      <c r="O291" s="50"/>
      <c r="P291" s="51"/>
      <c r="Q291" s="52"/>
      <c r="R291" s="50"/>
      <c r="S291" s="51"/>
      <c r="T291" s="52"/>
      <c r="U291" s="53">
        <v>2</v>
      </c>
      <c r="V291" s="52"/>
      <c r="W291" s="53"/>
      <c r="X291" s="52"/>
      <c r="Y291" s="139"/>
    </row>
    <row r="292" spans="1:25" ht="14.1" customHeight="1" x14ac:dyDescent="0.2">
      <c r="A292" s="85"/>
      <c r="B292" s="377"/>
      <c r="C292" s="233"/>
      <c r="D292" s="383"/>
      <c r="E292" s="386"/>
      <c r="F292" s="389"/>
      <c r="G292" s="251"/>
      <c r="H292" s="252"/>
      <c r="I292" s="279"/>
      <c r="J292" s="155"/>
      <c r="K292" s="155"/>
      <c r="L292" s="48"/>
      <c r="M292" s="49"/>
      <c r="N292" s="37"/>
      <c r="O292" s="50"/>
      <c r="P292" s="51"/>
      <c r="Q292" s="52"/>
      <c r="R292" s="50"/>
      <c r="S292" s="51"/>
      <c r="T292" s="52"/>
      <c r="U292" s="53"/>
      <c r="V292" s="52"/>
      <c r="W292" s="53"/>
      <c r="X292" s="52">
        <v>6</v>
      </c>
      <c r="Y292" s="39"/>
    </row>
    <row r="293" spans="1:25" ht="14.1" customHeight="1" thickBot="1" x14ac:dyDescent="0.25">
      <c r="A293" s="85"/>
      <c r="B293" s="378"/>
      <c r="C293" s="55"/>
      <c r="D293" s="384"/>
      <c r="E293" s="387"/>
      <c r="F293" s="390"/>
      <c r="G293" s="262"/>
      <c r="H293" s="263"/>
      <c r="I293" s="280"/>
      <c r="J293" s="156"/>
      <c r="K293" s="156"/>
      <c r="L293" s="55"/>
      <c r="M293" s="56"/>
      <c r="N293" s="54"/>
      <c r="O293" s="57"/>
      <c r="P293" s="58"/>
      <c r="Q293" s="59"/>
      <c r="R293" s="57"/>
      <c r="S293" s="58"/>
      <c r="T293" s="59"/>
      <c r="U293" s="60"/>
      <c r="V293" s="59"/>
      <c r="W293" s="60"/>
      <c r="X293" s="59"/>
      <c r="Y293" s="40"/>
    </row>
    <row r="294" spans="1:25" ht="14.1" customHeight="1" x14ac:dyDescent="0.2">
      <c r="A294" s="84"/>
      <c r="B294" s="376" t="s">
        <v>184</v>
      </c>
      <c r="C294" s="42" t="s">
        <v>80</v>
      </c>
      <c r="D294" s="222"/>
      <c r="E294" s="223"/>
      <c r="F294" s="239"/>
      <c r="G294" s="382">
        <v>2</v>
      </c>
      <c r="H294" s="385">
        <v>0</v>
      </c>
      <c r="I294" s="388">
        <v>1</v>
      </c>
      <c r="J294" s="181" t="s">
        <v>78</v>
      </c>
      <c r="K294" s="181">
        <v>3</v>
      </c>
      <c r="L294" s="61" t="s">
        <v>30</v>
      </c>
      <c r="M294" s="62" t="s">
        <v>41</v>
      </c>
      <c r="N294" s="42" t="s">
        <v>32</v>
      </c>
      <c r="O294" s="44"/>
      <c r="P294" s="45"/>
      <c r="Q294" s="46"/>
      <c r="R294" s="44"/>
      <c r="S294" s="45"/>
      <c r="T294" s="46"/>
      <c r="U294" s="47">
        <v>2</v>
      </c>
      <c r="V294" s="46"/>
      <c r="W294" s="47">
        <v>2</v>
      </c>
      <c r="X294" s="46"/>
      <c r="Y294" s="138"/>
    </row>
    <row r="295" spans="1:25" ht="14.1" customHeight="1" x14ac:dyDescent="0.2">
      <c r="A295" s="84"/>
      <c r="B295" s="377"/>
      <c r="C295" s="43" t="s">
        <v>250</v>
      </c>
      <c r="D295" s="157"/>
      <c r="E295" s="148"/>
      <c r="F295" s="160"/>
      <c r="G295" s="383"/>
      <c r="H295" s="386"/>
      <c r="I295" s="389"/>
      <c r="J295" s="87"/>
      <c r="K295" s="87"/>
      <c r="L295" s="48" t="s">
        <v>82</v>
      </c>
      <c r="M295" s="49" t="s">
        <v>41</v>
      </c>
      <c r="N295" s="37" t="s">
        <v>32</v>
      </c>
      <c r="O295" s="50"/>
      <c r="P295" s="51"/>
      <c r="Q295" s="52"/>
      <c r="R295" s="50"/>
      <c r="S295" s="51"/>
      <c r="T295" s="52">
        <v>1</v>
      </c>
      <c r="U295" s="53"/>
      <c r="V295" s="52">
        <v>1</v>
      </c>
      <c r="W295" s="53"/>
      <c r="X295" s="52">
        <v>1</v>
      </c>
      <c r="Y295" s="139"/>
    </row>
    <row r="296" spans="1:25" ht="14.1" customHeight="1" thickBot="1" x14ac:dyDescent="0.25">
      <c r="A296" s="84"/>
      <c r="B296" s="378"/>
      <c r="C296" s="327"/>
      <c r="D296" s="158"/>
      <c r="E296" s="159"/>
      <c r="F296" s="161"/>
      <c r="G296" s="384"/>
      <c r="H296" s="387"/>
      <c r="I296" s="390"/>
      <c r="J296" s="196"/>
      <c r="K296" s="196"/>
      <c r="L296" s="55"/>
      <c r="M296" s="56"/>
      <c r="N296" s="54"/>
      <c r="O296" s="57"/>
      <c r="P296" s="58"/>
      <c r="Q296" s="59"/>
      <c r="R296" s="57"/>
      <c r="S296" s="58"/>
      <c r="T296" s="59"/>
      <c r="U296" s="60"/>
      <c r="V296" s="59"/>
      <c r="W296" s="60"/>
      <c r="X296" s="59"/>
      <c r="Y296" s="140"/>
    </row>
    <row r="297" spans="1:25" ht="14.1" customHeight="1" x14ac:dyDescent="0.2">
      <c r="A297" s="84"/>
      <c r="B297" s="448" t="s">
        <v>238</v>
      </c>
      <c r="C297" s="42" t="s">
        <v>28</v>
      </c>
      <c r="D297" s="157"/>
      <c r="E297" s="148"/>
      <c r="F297" s="160"/>
      <c r="G297" s="382">
        <v>2</v>
      </c>
      <c r="H297" s="385">
        <v>0</v>
      </c>
      <c r="I297" s="388">
        <v>1</v>
      </c>
      <c r="J297" s="87" t="s">
        <v>52</v>
      </c>
      <c r="K297" s="87">
        <v>3</v>
      </c>
      <c r="L297" s="48" t="s">
        <v>30</v>
      </c>
      <c r="M297" s="49" t="s">
        <v>31</v>
      </c>
      <c r="N297" s="37" t="s">
        <v>32</v>
      </c>
      <c r="O297" s="50"/>
      <c r="P297" s="51"/>
      <c r="Q297" s="52"/>
      <c r="R297" s="50"/>
      <c r="S297" s="51"/>
      <c r="T297" s="52"/>
      <c r="U297" s="53">
        <v>2</v>
      </c>
      <c r="V297" s="52"/>
      <c r="W297" s="53">
        <v>2</v>
      </c>
      <c r="X297" s="52"/>
      <c r="Y297" s="139"/>
    </row>
    <row r="298" spans="1:25" ht="14.1" customHeight="1" x14ac:dyDescent="0.2">
      <c r="A298" s="84"/>
      <c r="B298" s="428"/>
      <c r="C298" s="83" t="s">
        <v>282</v>
      </c>
      <c r="D298" s="157"/>
      <c r="E298" s="148"/>
      <c r="F298" s="160"/>
      <c r="G298" s="383"/>
      <c r="H298" s="386"/>
      <c r="I298" s="389"/>
      <c r="J298" s="87"/>
      <c r="K298" s="87"/>
      <c r="L298" s="48" t="s">
        <v>82</v>
      </c>
      <c r="M298" s="49" t="s">
        <v>31</v>
      </c>
      <c r="N298" s="37" t="s">
        <v>32</v>
      </c>
      <c r="O298" s="50"/>
      <c r="P298" s="51"/>
      <c r="Q298" s="52"/>
      <c r="R298" s="50"/>
      <c r="S298" s="51"/>
      <c r="T298" s="52">
        <v>1</v>
      </c>
      <c r="U298" s="53"/>
      <c r="V298" s="52">
        <v>1</v>
      </c>
      <c r="W298" s="53"/>
      <c r="X298" s="52">
        <v>1</v>
      </c>
      <c r="Y298" s="139"/>
    </row>
    <row r="299" spans="1:25" ht="14.1" customHeight="1" thickBot="1" x14ac:dyDescent="0.25">
      <c r="A299" s="84"/>
      <c r="B299" s="429"/>
      <c r="C299" s="202" t="s">
        <v>281</v>
      </c>
      <c r="D299" s="158"/>
      <c r="E299" s="159"/>
      <c r="F299" s="161"/>
      <c r="G299" s="384"/>
      <c r="H299" s="387"/>
      <c r="I299" s="390"/>
      <c r="J299" s="196"/>
      <c r="K299" s="196"/>
      <c r="L299" s="55"/>
      <c r="M299" s="56"/>
      <c r="N299" s="54"/>
      <c r="O299" s="57"/>
      <c r="P299" s="58"/>
      <c r="Q299" s="59"/>
      <c r="R299" s="57"/>
      <c r="S299" s="58"/>
      <c r="T299" s="59"/>
      <c r="U299" s="60"/>
      <c r="V299" s="59"/>
      <c r="W299" s="60"/>
      <c r="X299" s="59"/>
      <c r="Y299" s="140"/>
    </row>
    <row r="300" spans="1:25" ht="14.1" customHeight="1" x14ac:dyDescent="0.2">
      <c r="A300" s="84"/>
      <c r="B300" s="455" t="s">
        <v>185</v>
      </c>
      <c r="C300" s="246" t="s">
        <v>35</v>
      </c>
      <c r="D300" s="281"/>
      <c r="E300" s="282"/>
      <c r="F300" s="283"/>
      <c r="G300" s="403">
        <v>2</v>
      </c>
      <c r="H300" s="394">
        <v>0</v>
      </c>
      <c r="I300" s="397">
        <v>0</v>
      </c>
      <c r="J300" s="75" t="s">
        <v>52</v>
      </c>
      <c r="K300" s="75">
        <v>3</v>
      </c>
      <c r="L300" s="284" t="s">
        <v>30</v>
      </c>
      <c r="M300" s="285" t="s">
        <v>41</v>
      </c>
      <c r="N300" s="286" t="s">
        <v>32</v>
      </c>
      <c r="O300" s="287"/>
      <c r="P300" s="288"/>
      <c r="Q300" s="289"/>
      <c r="R300" s="287"/>
      <c r="S300" s="288"/>
      <c r="T300" s="289"/>
      <c r="U300" s="328">
        <v>0.5</v>
      </c>
      <c r="V300" s="289"/>
      <c r="W300" s="53"/>
      <c r="X300" s="52"/>
      <c r="Y300" s="139"/>
    </row>
    <row r="301" spans="1:25" ht="14.1" customHeight="1" x14ac:dyDescent="0.2">
      <c r="A301" s="84"/>
      <c r="B301" s="456"/>
      <c r="C301" s="256" t="s">
        <v>258</v>
      </c>
      <c r="D301" s="290"/>
      <c r="E301" s="291"/>
      <c r="F301" s="292"/>
      <c r="G301" s="404"/>
      <c r="H301" s="395"/>
      <c r="I301" s="398"/>
      <c r="J301" s="76"/>
      <c r="K301" s="76"/>
      <c r="L301" s="293" t="s">
        <v>30</v>
      </c>
      <c r="M301" s="294" t="s">
        <v>31</v>
      </c>
      <c r="N301" s="295" t="s">
        <v>244</v>
      </c>
      <c r="O301" s="296"/>
      <c r="P301" s="297"/>
      <c r="Q301" s="298"/>
      <c r="R301" s="296"/>
      <c r="S301" s="297"/>
      <c r="T301" s="298"/>
      <c r="U301" s="329">
        <v>1.5</v>
      </c>
      <c r="V301" s="298"/>
      <c r="W301" s="53"/>
      <c r="X301" s="52"/>
      <c r="Y301" s="139"/>
    </row>
    <row r="302" spans="1:25" ht="14.1" customHeight="1" thickBot="1" x14ac:dyDescent="0.25">
      <c r="A302" s="84"/>
      <c r="B302" s="457"/>
      <c r="C302" s="299"/>
      <c r="D302" s="300"/>
      <c r="E302" s="301"/>
      <c r="F302" s="302"/>
      <c r="G302" s="405"/>
      <c r="H302" s="396"/>
      <c r="I302" s="399"/>
      <c r="J302" s="77"/>
      <c r="K302" s="77"/>
      <c r="L302" s="303"/>
      <c r="M302" s="304"/>
      <c r="N302" s="299"/>
      <c r="O302" s="305"/>
      <c r="P302" s="306"/>
      <c r="Q302" s="307"/>
      <c r="R302" s="305"/>
      <c r="S302" s="306"/>
      <c r="T302" s="307"/>
      <c r="U302" s="330"/>
      <c r="V302" s="307"/>
      <c r="W302" s="53"/>
      <c r="X302" s="52"/>
      <c r="Y302" s="139"/>
    </row>
    <row r="303" spans="1:25" s="20" customFormat="1" ht="14.1" customHeight="1" x14ac:dyDescent="0.2">
      <c r="A303" s="84"/>
      <c r="B303" s="376" t="s">
        <v>186</v>
      </c>
      <c r="C303" s="42" t="s">
        <v>236</v>
      </c>
      <c r="D303" s="222"/>
      <c r="E303" s="223"/>
      <c r="F303" s="239"/>
      <c r="G303" s="382">
        <v>2</v>
      </c>
      <c r="H303" s="385">
        <v>0</v>
      </c>
      <c r="I303" s="388">
        <v>0</v>
      </c>
      <c r="J303" s="181" t="s">
        <v>52</v>
      </c>
      <c r="K303" s="181">
        <v>3</v>
      </c>
      <c r="L303" s="227" t="s">
        <v>30</v>
      </c>
      <c r="M303" s="228" t="s">
        <v>41</v>
      </c>
      <c r="N303" s="229" t="s">
        <v>32</v>
      </c>
      <c r="O303" s="230"/>
      <c r="P303" s="231"/>
      <c r="Q303" s="123"/>
      <c r="R303" s="230"/>
      <c r="S303" s="231"/>
      <c r="T303" s="123"/>
      <c r="U303" s="331">
        <v>0.5</v>
      </c>
      <c r="V303" s="123"/>
      <c r="W303" s="128">
        <v>2</v>
      </c>
      <c r="X303" s="123"/>
      <c r="Y303" s="138"/>
    </row>
    <row r="304" spans="1:25" s="20" customFormat="1" ht="14.1" customHeight="1" x14ac:dyDescent="0.2">
      <c r="A304" s="84"/>
      <c r="B304" s="377"/>
      <c r="C304" s="37" t="s">
        <v>45</v>
      </c>
      <c r="D304" s="157"/>
      <c r="E304" s="148"/>
      <c r="F304" s="160"/>
      <c r="G304" s="383"/>
      <c r="H304" s="386"/>
      <c r="I304" s="389"/>
      <c r="J304" s="87"/>
      <c r="K304" s="87"/>
      <c r="L304" s="43" t="s">
        <v>30</v>
      </c>
      <c r="M304" s="43" t="s">
        <v>41</v>
      </c>
      <c r="N304" s="43" t="s">
        <v>244</v>
      </c>
      <c r="O304" s="198"/>
      <c r="P304" s="199"/>
      <c r="Q304" s="105"/>
      <c r="R304" s="198"/>
      <c r="S304" s="199"/>
      <c r="T304" s="105"/>
      <c r="U304" s="332">
        <v>1.5</v>
      </c>
      <c r="V304" s="105"/>
      <c r="W304" s="129"/>
      <c r="X304" s="105"/>
      <c r="Y304" s="139"/>
    </row>
    <row r="305" spans="1:25" s="20" customFormat="1" ht="14.1" customHeight="1" thickBot="1" x14ac:dyDescent="0.25">
      <c r="A305" s="84"/>
      <c r="B305" s="378"/>
      <c r="C305" s="202"/>
      <c r="D305" s="158"/>
      <c r="E305" s="159"/>
      <c r="F305" s="161"/>
      <c r="G305" s="384"/>
      <c r="H305" s="387"/>
      <c r="I305" s="390"/>
      <c r="J305" s="196"/>
      <c r="K305" s="196"/>
      <c r="L305" s="235"/>
      <c r="M305" s="236"/>
      <c r="N305" s="202"/>
      <c r="O305" s="237"/>
      <c r="P305" s="238"/>
      <c r="Q305" s="126"/>
      <c r="R305" s="237"/>
      <c r="S305" s="238"/>
      <c r="T305" s="126"/>
      <c r="U305" s="130"/>
      <c r="V305" s="126"/>
      <c r="W305" s="130"/>
      <c r="X305" s="126"/>
      <c r="Y305" s="140"/>
    </row>
    <row r="306" spans="1:25" s="20" customFormat="1" ht="14.1" customHeight="1" x14ac:dyDescent="0.2">
      <c r="A306" s="84"/>
      <c r="B306" s="376" t="s">
        <v>277</v>
      </c>
      <c r="C306" s="42" t="s">
        <v>80</v>
      </c>
      <c r="D306" s="222"/>
      <c r="E306" s="223"/>
      <c r="F306" s="239"/>
      <c r="G306" s="382">
        <v>2</v>
      </c>
      <c r="H306" s="385">
        <v>1</v>
      </c>
      <c r="I306" s="388">
        <v>0</v>
      </c>
      <c r="J306" s="308" t="s">
        <v>52</v>
      </c>
      <c r="K306" s="308">
        <v>3</v>
      </c>
      <c r="L306" s="309" t="s">
        <v>30</v>
      </c>
      <c r="M306" s="310" t="s">
        <v>31</v>
      </c>
      <c r="N306" s="311" t="s">
        <v>32</v>
      </c>
      <c r="O306" s="312"/>
      <c r="P306" s="313"/>
      <c r="Q306" s="314"/>
      <c r="R306" s="312"/>
      <c r="S306" s="313"/>
      <c r="T306" s="314"/>
      <c r="U306" s="315">
        <v>2</v>
      </c>
      <c r="V306" s="314"/>
      <c r="W306" s="129"/>
      <c r="X306" s="105"/>
      <c r="Y306" s="138"/>
    </row>
    <row r="307" spans="1:25" s="20" customFormat="1" ht="14.1" customHeight="1" x14ac:dyDescent="0.2">
      <c r="A307" s="84"/>
      <c r="B307" s="377"/>
      <c r="C307" s="221" t="s">
        <v>166</v>
      </c>
      <c r="D307" s="157"/>
      <c r="E307" s="148"/>
      <c r="F307" s="160"/>
      <c r="G307" s="383"/>
      <c r="H307" s="386"/>
      <c r="I307" s="389"/>
      <c r="J307" s="87"/>
      <c r="K307" s="87"/>
      <c r="L307" s="48" t="s">
        <v>82</v>
      </c>
      <c r="M307" s="49" t="s">
        <v>31</v>
      </c>
      <c r="N307" s="37" t="s">
        <v>32</v>
      </c>
      <c r="O307" s="50"/>
      <c r="P307" s="51"/>
      <c r="Q307" s="52"/>
      <c r="R307" s="50"/>
      <c r="S307" s="51">
        <v>1</v>
      </c>
      <c r="T307" s="52"/>
      <c r="U307" s="88"/>
      <c r="V307" s="52">
        <v>1</v>
      </c>
      <c r="W307" s="129"/>
      <c r="X307" s="105"/>
      <c r="Y307" s="139"/>
    </row>
    <row r="308" spans="1:25" s="20" customFormat="1" ht="14.1" customHeight="1" thickBot="1" x14ac:dyDescent="0.25">
      <c r="A308" s="84"/>
      <c r="B308" s="377"/>
      <c r="C308" s="316"/>
      <c r="D308" s="157"/>
      <c r="E308" s="148"/>
      <c r="F308" s="160"/>
      <c r="G308" s="383"/>
      <c r="H308" s="386"/>
      <c r="I308" s="389"/>
      <c r="J308" s="87"/>
      <c r="K308" s="87"/>
      <c r="L308" s="48"/>
      <c r="M308" s="49"/>
      <c r="N308" s="37"/>
      <c r="O308" s="50"/>
      <c r="P308" s="51"/>
      <c r="Q308" s="52"/>
      <c r="R308" s="50"/>
      <c r="S308" s="51"/>
      <c r="T308" s="52"/>
      <c r="U308" s="88"/>
      <c r="V308" s="52"/>
      <c r="W308" s="129"/>
      <c r="X308" s="105"/>
      <c r="Y308" s="139"/>
    </row>
    <row r="309" spans="1:25" s="20" customFormat="1" ht="14.1" customHeight="1" x14ac:dyDescent="0.2">
      <c r="A309" s="84"/>
      <c r="B309" s="376" t="s">
        <v>278</v>
      </c>
      <c r="C309" s="42" t="s">
        <v>80</v>
      </c>
      <c r="D309" s="382">
        <v>2</v>
      </c>
      <c r="E309" s="385">
        <v>1</v>
      </c>
      <c r="F309" s="388">
        <v>0</v>
      </c>
      <c r="G309" s="382"/>
      <c r="H309" s="385"/>
      <c r="I309" s="388"/>
      <c r="J309" s="181" t="s">
        <v>52</v>
      </c>
      <c r="K309" s="181">
        <v>3</v>
      </c>
      <c r="L309" s="61" t="s">
        <v>30</v>
      </c>
      <c r="M309" s="62" t="s">
        <v>31</v>
      </c>
      <c r="N309" s="42" t="s">
        <v>32</v>
      </c>
      <c r="O309" s="44"/>
      <c r="P309" s="45"/>
      <c r="Q309" s="46"/>
      <c r="R309" s="44"/>
      <c r="S309" s="45"/>
      <c r="T309" s="46"/>
      <c r="U309" s="89">
        <v>2</v>
      </c>
      <c r="V309" s="46"/>
      <c r="W309" s="129"/>
      <c r="X309" s="105"/>
      <c r="Y309" s="138"/>
    </row>
    <row r="310" spans="1:25" s="20" customFormat="1" ht="14.1" customHeight="1" x14ac:dyDescent="0.2">
      <c r="A310" s="84"/>
      <c r="B310" s="377"/>
      <c r="C310" s="14" t="s">
        <v>166</v>
      </c>
      <c r="D310" s="383"/>
      <c r="E310" s="386"/>
      <c r="F310" s="389"/>
      <c r="G310" s="383"/>
      <c r="H310" s="386"/>
      <c r="I310" s="389"/>
      <c r="J310" s="87"/>
      <c r="K310" s="87"/>
      <c r="L310" s="48" t="s">
        <v>82</v>
      </c>
      <c r="M310" s="49" t="s">
        <v>31</v>
      </c>
      <c r="N310" s="37" t="s">
        <v>32</v>
      </c>
      <c r="O310" s="50"/>
      <c r="P310" s="51">
        <v>1</v>
      </c>
      <c r="Q310" s="52"/>
      <c r="R310" s="50"/>
      <c r="S310" s="51"/>
      <c r="T310" s="52"/>
      <c r="U310" s="88"/>
      <c r="V310" s="52">
        <v>1</v>
      </c>
      <c r="W310" s="129"/>
      <c r="X310" s="105"/>
      <c r="Y310" s="139"/>
    </row>
    <row r="311" spans="1:25" s="20" customFormat="1" ht="14.1" customHeight="1" thickBot="1" x14ac:dyDescent="0.25">
      <c r="A311" s="84"/>
      <c r="B311" s="378"/>
      <c r="C311" s="316"/>
      <c r="D311" s="384"/>
      <c r="E311" s="387"/>
      <c r="F311" s="390"/>
      <c r="G311" s="384"/>
      <c r="H311" s="387"/>
      <c r="I311" s="390"/>
      <c r="J311" s="196"/>
      <c r="K311" s="196"/>
      <c r="L311" s="55"/>
      <c r="M311" s="56"/>
      <c r="N311" s="54"/>
      <c r="O311" s="57"/>
      <c r="P311" s="58"/>
      <c r="Q311" s="59"/>
      <c r="R311" s="57"/>
      <c r="S311" s="58"/>
      <c r="T311" s="59"/>
      <c r="U311" s="90"/>
      <c r="V311" s="59"/>
      <c r="W311" s="129"/>
      <c r="X311" s="105"/>
      <c r="Y311" s="140"/>
    </row>
    <row r="312" spans="1:25" ht="14.1" customHeight="1" x14ac:dyDescent="0.2">
      <c r="A312" s="84"/>
      <c r="B312" s="376" t="s">
        <v>187</v>
      </c>
      <c r="C312" s="229" t="s">
        <v>236</v>
      </c>
      <c r="D312" s="222"/>
      <c r="E312" s="223"/>
      <c r="F312" s="239"/>
      <c r="G312" s="382">
        <v>2</v>
      </c>
      <c r="H312" s="385">
        <v>0</v>
      </c>
      <c r="I312" s="388">
        <v>0</v>
      </c>
      <c r="J312" s="181" t="s">
        <v>52</v>
      </c>
      <c r="K312" s="181">
        <v>2</v>
      </c>
      <c r="L312" s="61" t="s">
        <v>30</v>
      </c>
      <c r="M312" s="62" t="s">
        <v>31</v>
      </c>
      <c r="N312" s="42" t="s">
        <v>32</v>
      </c>
      <c r="O312" s="44"/>
      <c r="P312" s="45"/>
      <c r="Q312" s="46"/>
      <c r="R312" s="44"/>
      <c r="S312" s="45"/>
      <c r="T312" s="46"/>
      <c r="U312" s="89">
        <v>2</v>
      </c>
      <c r="V312" s="46"/>
      <c r="W312" s="89">
        <v>2</v>
      </c>
      <c r="X312" s="46"/>
      <c r="Y312" s="139"/>
    </row>
    <row r="313" spans="1:25" ht="14.1" customHeight="1" x14ac:dyDescent="0.2">
      <c r="A313" s="84"/>
      <c r="B313" s="377"/>
      <c r="C313" s="83"/>
      <c r="D313" s="157"/>
      <c r="E313" s="148"/>
      <c r="F313" s="160"/>
      <c r="G313" s="383"/>
      <c r="H313" s="386"/>
      <c r="I313" s="389"/>
      <c r="J313" s="87"/>
      <c r="K313" s="87"/>
      <c r="L313" s="48"/>
      <c r="M313" s="49"/>
      <c r="N313" s="37"/>
      <c r="O313" s="50"/>
      <c r="P313" s="51"/>
      <c r="Q313" s="52"/>
      <c r="R313" s="50"/>
      <c r="S313" s="51"/>
      <c r="T313" s="52"/>
      <c r="U313" s="88"/>
      <c r="V313" s="52"/>
      <c r="W313" s="88"/>
      <c r="X313" s="52"/>
      <c r="Y313" s="139"/>
    </row>
    <row r="314" spans="1:25" ht="14.1" customHeight="1" thickBot="1" x14ac:dyDescent="0.25">
      <c r="A314" s="84"/>
      <c r="B314" s="378"/>
      <c r="C314" s="316"/>
      <c r="D314" s="158"/>
      <c r="E314" s="159"/>
      <c r="F314" s="161"/>
      <c r="G314" s="384"/>
      <c r="H314" s="387"/>
      <c r="I314" s="390"/>
      <c r="J314" s="196"/>
      <c r="K314" s="196"/>
      <c r="L314" s="55"/>
      <c r="M314" s="56"/>
      <c r="N314" s="54"/>
      <c r="O314" s="57"/>
      <c r="P314" s="58"/>
      <c r="Q314" s="59"/>
      <c r="R314" s="57"/>
      <c r="S314" s="58"/>
      <c r="T314" s="59"/>
      <c r="U314" s="90"/>
      <c r="V314" s="59"/>
      <c r="W314" s="90"/>
      <c r="X314" s="59"/>
      <c r="Y314" s="140"/>
    </row>
    <row r="315" spans="1:25" ht="14.1" customHeight="1" x14ac:dyDescent="0.2">
      <c r="A315" s="84"/>
      <c r="B315" s="376" t="s">
        <v>188</v>
      </c>
      <c r="C315" s="37" t="s">
        <v>236</v>
      </c>
      <c r="D315" s="222"/>
      <c r="E315" s="223"/>
      <c r="F315" s="239"/>
      <c r="G315" s="382">
        <v>2</v>
      </c>
      <c r="H315" s="385">
        <v>0</v>
      </c>
      <c r="I315" s="388">
        <v>0</v>
      </c>
      <c r="J315" s="181" t="s">
        <v>52</v>
      </c>
      <c r="K315" s="181">
        <v>2</v>
      </c>
      <c r="L315" s="61" t="s">
        <v>30</v>
      </c>
      <c r="M315" s="62" t="s">
        <v>31</v>
      </c>
      <c r="N315" s="42" t="s">
        <v>32</v>
      </c>
      <c r="O315" s="44"/>
      <c r="P315" s="45"/>
      <c r="Q315" s="46"/>
      <c r="R315" s="44"/>
      <c r="S315" s="45"/>
      <c r="T315" s="46"/>
      <c r="U315" s="89">
        <v>2</v>
      </c>
      <c r="V315" s="46"/>
      <c r="W315" s="89">
        <v>2</v>
      </c>
      <c r="X315" s="46"/>
      <c r="Y315" s="139"/>
    </row>
    <row r="316" spans="1:25" ht="14.1" customHeight="1" x14ac:dyDescent="0.2">
      <c r="A316" s="84"/>
      <c r="B316" s="377"/>
      <c r="C316" s="83"/>
      <c r="D316" s="157"/>
      <c r="E316" s="148"/>
      <c r="F316" s="160"/>
      <c r="G316" s="383"/>
      <c r="H316" s="386"/>
      <c r="I316" s="389"/>
      <c r="J316" s="87"/>
      <c r="K316" s="87"/>
      <c r="L316" s="48"/>
      <c r="M316" s="49"/>
      <c r="N316" s="37"/>
      <c r="O316" s="50"/>
      <c r="P316" s="51"/>
      <c r="Q316" s="52"/>
      <c r="R316" s="50"/>
      <c r="S316" s="51"/>
      <c r="T316" s="52"/>
      <c r="U316" s="88"/>
      <c r="V316" s="52"/>
      <c r="W316" s="88"/>
      <c r="X316" s="52"/>
      <c r="Y316" s="139"/>
    </row>
    <row r="317" spans="1:25" ht="14.1" customHeight="1" thickBot="1" x14ac:dyDescent="0.25">
      <c r="A317" s="84"/>
      <c r="B317" s="378"/>
      <c r="C317" s="316"/>
      <c r="D317" s="158"/>
      <c r="E317" s="159"/>
      <c r="F317" s="161"/>
      <c r="G317" s="384"/>
      <c r="H317" s="387"/>
      <c r="I317" s="390"/>
      <c r="J317" s="196"/>
      <c r="K317" s="196"/>
      <c r="L317" s="55"/>
      <c r="M317" s="56"/>
      <c r="N317" s="54"/>
      <c r="O317" s="57"/>
      <c r="P317" s="58"/>
      <c r="Q317" s="59"/>
      <c r="R317" s="57"/>
      <c r="S317" s="58"/>
      <c r="T317" s="59"/>
      <c r="U317" s="90"/>
      <c r="V317" s="59"/>
      <c r="W317" s="90"/>
      <c r="X317" s="59"/>
      <c r="Y317" s="140"/>
    </row>
    <row r="318" spans="1:25" ht="14.1" customHeight="1" x14ac:dyDescent="0.2">
      <c r="A318" s="84"/>
      <c r="B318" s="376" t="s">
        <v>189</v>
      </c>
      <c r="C318" s="37" t="s">
        <v>57</v>
      </c>
      <c r="D318" s="141"/>
      <c r="E318" s="144"/>
      <c r="F318" s="153"/>
      <c r="G318" s="382">
        <v>2</v>
      </c>
      <c r="H318" s="385">
        <v>1</v>
      </c>
      <c r="I318" s="388">
        <v>0</v>
      </c>
      <c r="J318" s="154" t="s">
        <v>78</v>
      </c>
      <c r="K318" s="154">
        <v>3</v>
      </c>
      <c r="L318" s="61" t="s">
        <v>30</v>
      </c>
      <c r="M318" s="62" t="s">
        <v>246</v>
      </c>
      <c r="N318" s="42" t="s">
        <v>32</v>
      </c>
      <c r="O318" s="44"/>
      <c r="P318" s="45"/>
      <c r="Q318" s="46"/>
      <c r="R318" s="44"/>
      <c r="S318" s="45"/>
      <c r="T318" s="46"/>
      <c r="U318" s="47">
        <f>SUM(G318)</f>
        <v>2</v>
      </c>
      <c r="V318" s="46"/>
      <c r="W318" s="47">
        <f t="shared" ref="W318" si="34">SUM(I318)</f>
        <v>0</v>
      </c>
      <c r="X318" s="46"/>
      <c r="Y318" s="139"/>
    </row>
    <row r="319" spans="1:25" ht="14.1" customHeight="1" x14ac:dyDescent="0.2">
      <c r="A319" s="84"/>
      <c r="B319" s="377"/>
      <c r="C319" s="37" t="s">
        <v>247</v>
      </c>
      <c r="D319" s="142"/>
      <c r="E319" s="134"/>
      <c r="F319" s="136"/>
      <c r="G319" s="383"/>
      <c r="H319" s="386"/>
      <c r="I319" s="389"/>
      <c r="J319" s="155"/>
      <c r="K319" s="155"/>
      <c r="L319" s="48" t="s">
        <v>82</v>
      </c>
      <c r="M319" s="49" t="s">
        <v>41</v>
      </c>
      <c r="N319" s="37" t="s">
        <v>32</v>
      </c>
      <c r="O319" s="50"/>
      <c r="P319" s="51"/>
      <c r="Q319" s="52"/>
      <c r="R319" s="50"/>
      <c r="S319" s="51">
        <v>1</v>
      </c>
      <c r="T319" s="52"/>
      <c r="U319" s="53"/>
      <c r="V319" s="107">
        <v>1</v>
      </c>
      <c r="W319" s="53"/>
      <c r="X319" s="107">
        <v>2</v>
      </c>
      <c r="Y319" s="139"/>
    </row>
    <row r="320" spans="1:25" ht="14.1" customHeight="1" thickBot="1" x14ac:dyDescent="0.25">
      <c r="A320" s="131"/>
      <c r="B320" s="378"/>
      <c r="C320" s="54"/>
      <c r="D320" s="143"/>
      <c r="E320" s="135"/>
      <c r="F320" s="137"/>
      <c r="G320" s="384"/>
      <c r="H320" s="387"/>
      <c r="I320" s="390"/>
      <c r="J320" s="156"/>
      <c r="K320" s="156"/>
      <c r="L320" s="55"/>
      <c r="M320" s="56"/>
      <c r="N320" s="54"/>
      <c r="O320" s="57"/>
      <c r="P320" s="58"/>
      <c r="Q320" s="59"/>
      <c r="R320" s="57"/>
      <c r="S320" s="58"/>
      <c r="T320" s="59"/>
      <c r="U320" s="60"/>
      <c r="V320" s="59"/>
      <c r="W320" s="60"/>
      <c r="X320" s="59"/>
      <c r="Y320" s="140"/>
    </row>
    <row r="321" spans="1:25" ht="14.1" customHeight="1" x14ac:dyDescent="0.2">
      <c r="A321" s="84"/>
      <c r="B321" s="376" t="s">
        <v>190</v>
      </c>
      <c r="C321" s="317" t="s">
        <v>80</v>
      </c>
      <c r="D321" s="141"/>
      <c r="E321" s="144"/>
      <c r="F321" s="153"/>
      <c r="G321" s="382">
        <v>2</v>
      </c>
      <c r="H321" s="394">
        <v>1</v>
      </c>
      <c r="I321" s="388">
        <v>0</v>
      </c>
      <c r="J321" s="154" t="s">
        <v>78</v>
      </c>
      <c r="K321" s="154">
        <v>3</v>
      </c>
      <c r="L321" s="61" t="s">
        <v>30</v>
      </c>
      <c r="M321" s="62" t="s">
        <v>41</v>
      </c>
      <c r="N321" s="42" t="s">
        <v>32</v>
      </c>
      <c r="O321" s="44"/>
      <c r="P321" s="45"/>
      <c r="Q321" s="46"/>
      <c r="R321" s="44"/>
      <c r="S321" s="45"/>
      <c r="T321" s="46"/>
      <c r="U321" s="47">
        <f>SUM(G321)</f>
        <v>2</v>
      </c>
      <c r="V321" s="46"/>
      <c r="W321" s="47">
        <f t="shared" ref="W321" si="35">SUM(I321)</f>
        <v>0</v>
      </c>
      <c r="X321" s="46"/>
      <c r="Y321" s="138"/>
    </row>
    <row r="322" spans="1:25" ht="14.1" customHeight="1" x14ac:dyDescent="0.2">
      <c r="A322" s="84"/>
      <c r="B322" s="377"/>
      <c r="C322" s="43" t="s">
        <v>250</v>
      </c>
      <c r="D322" s="142"/>
      <c r="E322" s="134"/>
      <c r="F322" s="136"/>
      <c r="G322" s="383"/>
      <c r="H322" s="395"/>
      <c r="I322" s="389"/>
      <c r="J322" s="155"/>
      <c r="K322" s="155"/>
      <c r="L322" s="48" t="s">
        <v>82</v>
      </c>
      <c r="M322" s="49" t="s">
        <v>31</v>
      </c>
      <c r="N322" s="37" t="s">
        <v>32</v>
      </c>
      <c r="O322" s="50"/>
      <c r="P322" s="51"/>
      <c r="Q322" s="52"/>
      <c r="R322" s="50"/>
      <c r="S322" s="51">
        <v>1</v>
      </c>
      <c r="T322" s="52"/>
      <c r="U322" s="53"/>
      <c r="V322" s="107">
        <v>1</v>
      </c>
      <c r="W322" s="53"/>
      <c r="X322" s="107">
        <v>2</v>
      </c>
      <c r="Y322" s="139"/>
    </row>
    <row r="323" spans="1:25" ht="14.1" customHeight="1" thickBot="1" x14ac:dyDescent="0.25">
      <c r="A323" s="84"/>
      <c r="B323" s="378"/>
      <c r="C323" s="37"/>
      <c r="D323" s="143"/>
      <c r="E323" s="135"/>
      <c r="F323" s="137"/>
      <c r="G323" s="384"/>
      <c r="H323" s="396"/>
      <c r="I323" s="390"/>
      <c r="J323" s="156"/>
      <c r="K323" s="156"/>
      <c r="L323" s="55"/>
      <c r="M323" s="49"/>
      <c r="N323" s="54"/>
      <c r="O323" s="57"/>
      <c r="P323" s="58"/>
      <c r="Q323" s="59"/>
      <c r="R323" s="57"/>
      <c r="S323" s="58"/>
      <c r="T323" s="59"/>
      <c r="U323" s="60"/>
      <c r="V323" s="59"/>
      <c r="W323" s="60"/>
      <c r="X323" s="59"/>
      <c r="Y323" s="139"/>
    </row>
    <row r="324" spans="1:25" ht="14.1" customHeight="1" x14ac:dyDescent="0.2">
      <c r="A324" s="84"/>
      <c r="B324" s="455" t="s">
        <v>191</v>
      </c>
      <c r="C324" s="323" t="s">
        <v>57</v>
      </c>
      <c r="D324" s="241"/>
      <c r="E324" s="242"/>
      <c r="F324" s="274"/>
      <c r="G324" s="403">
        <v>2</v>
      </c>
      <c r="H324" s="394">
        <v>1</v>
      </c>
      <c r="I324" s="397">
        <v>0</v>
      </c>
      <c r="J324" s="244" t="s">
        <v>78</v>
      </c>
      <c r="K324" s="244">
        <v>3</v>
      </c>
      <c r="L324" s="318" t="s">
        <v>30</v>
      </c>
      <c r="M324" s="62" t="s">
        <v>246</v>
      </c>
      <c r="N324" s="245" t="s">
        <v>32</v>
      </c>
      <c r="O324" s="250"/>
      <c r="P324" s="248"/>
      <c r="Q324" s="249"/>
      <c r="R324" s="250"/>
      <c r="S324" s="248"/>
      <c r="T324" s="249"/>
      <c r="U324" s="247">
        <v>2</v>
      </c>
      <c r="V324" s="249"/>
      <c r="W324" s="47" t="e">
        <f>SUM(#REF!)</f>
        <v>#REF!</v>
      </c>
      <c r="X324" s="46"/>
      <c r="Y324" s="71"/>
    </row>
    <row r="325" spans="1:25" ht="14.1" customHeight="1" x14ac:dyDescent="0.2">
      <c r="A325" s="84"/>
      <c r="B325" s="456"/>
      <c r="C325" s="14" t="s">
        <v>166</v>
      </c>
      <c r="D325" s="251"/>
      <c r="E325" s="252"/>
      <c r="F325" s="276"/>
      <c r="G325" s="404"/>
      <c r="H325" s="395"/>
      <c r="I325" s="398"/>
      <c r="J325" s="254"/>
      <c r="K325" s="254"/>
      <c r="L325" s="255" t="s">
        <v>82</v>
      </c>
      <c r="M325" s="256" t="s">
        <v>31</v>
      </c>
      <c r="N325" s="240" t="s">
        <v>32</v>
      </c>
      <c r="O325" s="257"/>
      <c r="P325" s="258"/>
      <c r="Q325" s="259"/>
      <c r="R325" s="257"/>
      <c r="S325" s="258">
        <v>1</v>
      </c>
      <c r="T325" s="259"/>
      <c r="U325" s="260"/>
      <c r="V325" s="319">
        <v>1</v>
      </c>
      <c r="W325" s="53"/>
      <c r="X325" s="107">
        <v>2</v>
      </c>
      <c r="Y325" s="72"/>
    </row>
    <row r="326" spans="1:25" ht="14.1" customHeight="1" thickBot="1" x14ac:dyDescent="0.25">
      <c r="A326" s="84"/>
      <c r="B326" s="457"/>
      <c r="C326" s="324"/>
      <c r="D326" s="262"/>
      <c r="E326" s="263"/>
      <c r="F326" s="278"/>
      <c r="G326" s="405"/>
      <c r="H326" s="396"/>
      <c r="I326" s="399"/>
      <c r="J326" s="265"/>
      <c r="K326" s="265"/>
      <c r="L326" s="267"/>
      <c r="M326" s="268"/>
      <c r="N326" s="266"/>
      <c r="O326" s="269"/>
      <c r="P326" s="270"/>
      <c r="Q326" s="271"/>
      <c r="R326" s="269"/>
      <c r="S326" s="270"/>
      <c r="T326" s="271"/>
      <c r="U326" s="272"/>
      <c r="V326" s="271"/>
      <c r="W326" s="60"/>
      <c r="X326" s="59"/>
      <c r="Y326" s="73"/>
    </row>
    <row r="327" spans="1:25" ht="14.1" customHeight="1" x14ac:dyDescent="0.2">
      <c r="A327" s="453" t="s">
        <v>192</v>
      </c>
      <c r="B327" s="376" t="s">
        <v>193</v>
      </c>
      <c r="C327" s="82" t="s">
        <v>35</v>
      </c>
      <c r="D327" s="406"/>
      <c r="E327" s="385"/>
      <c r="F327" s="388"/>
      <c r="G327" s="382">
        <v>2</v>
      </c>
      <c r="H327" s="385">
        <v>1</v>
      </c>
      <c r="I327" s="388">
        <v>0</v>
      </c>
      <c r="J327" s="154" t="s">
        <v>78</v>
      </c>
      <c r="K327" s="154">
        <v>4</v>
      </c>
      <c r="L327" s="61" t="s">
        <v>30</v>
      </c>
      <c r="M327" s="62" t="s">
        <v>31</v>
      </c>
      <c r="N327" s="42" t="s">
        <v>32</v>
      </c>
      <c r="O327" s="44"/>
      <c r="P327" s="45"/>
      <c r="Q327" s="46"/>
      <c r="R327" s="44"/>
      <c r="S327" s="45"/>
      <c r="T327" s="46"/>
      <c r="U327" s="47">
        <v>2</v>
      </c>
      <c r="V327" s="46"/>
      <c r="W327" s="53">
        <v>2</v>
      </c>
      <c r="X327" s="52"/>
      <c r="Y327" s="138"/>
    </row>
    <row r="328" spans="1:25" ht="14.1" customHeight="1" x14ac:dyDescent="0.2">
      <c r="A328" s="445"/>
      <c r="B328" s="377"/>
      <c r="C328" s="37" t="s">
        <v>268</v>
      </c>
      <c r="D328" s="407"/>
      <c r="E328" s="386"/>
      <c r="F328" s="389"/>
      <c r="G328" s="383"/>
      <c r="H328" s="386"/>
      <c r="I328" s="389"/>
      <c r="J328" s="155"/>
      <c r="K328" s="155"/>
      <c r="L328" s="48" t="s">
        <v>82</v>
      </c>
      <c r="M328" s="49" t="s">
        <v>31</v>
      </c>
      <c r="N328" s="37" t="s">
        <v>32</v>
      </c>
      <c r="O328" s="50"/>
      <c r="P328" s="51"/>
      <c r="Q328" s="52"/>
      <c r="R328" s="50"/>
      <c r="S328" s="51">
        <v>1</v>
      </c>
      <c r="T328" s="52"/>
      <c r="U328" s="53"/>
      <c r="V328" s="107">
        <v>1</v>
      </c>
      <c r="W328" s="53"/>
      <c r="X328" s="107">
        <v>1</v>
      </c>
      <c r="Y328" s="139"/>
    </row>
    <row r="329" spans="1:25" ht="14.1" customHeight="1" thickBot="1" x14ac:dyDescent="0.25">
      <c r="A329" s="445"/>
      <c r="B329" s="378"/>
      <c r="C329" s="54"/>
      <c r="D329" s="408"/>
      <c r="E329" s="387"/>
      <c r="F329" s="390"/>
      <c r="G329" s="384"/>
      <c r="H329" s="387"/>
      <c r="I329" s="390"/>
      <c r="J329" s="156"/>
      <c r="K329" s="156"/>
      <c r="L329" s="55"/>
      <c r="M329" s="56"/>
      <c r="N329" s="54"/>
      <c r="O329" s="57"/>
      <c r="P329" s="58"/>
      <c r="Q329" s="59"/>
      <c r="R329" s="57"/>
      <c r="S329" s="58"/>
      <c r="T329" s="59"/>
      <c r="U329" s="60"/>
      <c r="V329" s="59"/>
      <c r="W329" s="60"/>
      <c r="X329" s="59"/>
      <c r="Y329" s="140"/>
    </row>
    <row r="330" spans="1:25" ht="14.1" customHeight="1" x14ac:dyDescent="0.2">
      <c r="A330" s="445"/>
      <c r="B330" s="376" t="s">
        <v>194</v>
      </c>
      <c r="C330" s="42" t="s">
        <v>80</v>
      </c>
      <c r="D330" s="407"/>
      <c r="E330" s="386"/>
      <c r="F330" s="389"/>
      <c r="G330" s="383">
        <v>1</v>
      </c>
      <c r="H330" s="386">
        <v>1</v>
      </c>
      <c r="I330" s="401">
        <v>0</v>
      </c>
      <c r="J330" s="155" t="s">
        <v>78</v>
      </c>
      <c r="K330" s="155">
        <v>3</v>
      </c>
      <c r="L330" s="42" t="s">
        <v>30</v>
      </c>
      <c r="M330" s="49" t="s">
        <v>41</v>
      </c>
      <c r="N330" s="42" t="s">
        <v>32</v>
      </c>
      <c r="O330" s="50"/>
      <c r="P330" s="51"/>
      <c r="Q330" s="52"/>
      <c r="R330" s="50"/>
      <c r="S330" s="51"/>
      <c r="T330" s="52"/>
      <c r="U330" s="53">
        <v>1</v>
      </c>
      <c r="V330" s="52"/>
      <c r="W330" s="53">
        <v>1</v>
      </c>
      <c r="X330" s="52"/>
      <c r="Y330" s="138"/>
    </row>
    <row r="331" spans="1:25" ht="14.1" customHeight="1" x14ac:dyDescent="0.2">
      <c r="A331" s="445"/>
      <c r="B331" s="377"/>
      <c r="C331" s="221" t="s">
        <v>166</v>
      </c>
      <c r="D331" s="407"/>
      <c r="E331" s="386"/>
      <c r="F331" s="389"/>
      <c r="G331" s="383"/>
      <c r="H331" s="386"/>
      <c r="I331" s="401"/>
      <c r="J331" s="155"/>
      <c r="K331" s="155"/>
      <c r="L331" s="48" t="s">
        <v>82</v>
      </c>
      <c r="M331" s="49" t="s">
        <v>41</v>
      </c>
      <c r="N331" s="37" t="s">
        <v>32</v>
      </c>
      <c r="O331" s="50"/>
      <c r="P331" s="51"/>
      <c r="Q331" s="52"/>
      <c r="R331" s="50"/>
      <c r="S331" s="51">
        <v>2</v>
      </c>
      <c r="T331" s="52"/>
      <c r="U331" s="53"/>
      <c r="V331" s="52">
        <v>2</v>
      </c>
      <c r="W331" s="53"/>
      <c r="X331" s="52">
        <v>4</v>
      </c>
      <c r="Y331" s="139"/>
    </row>
    <row r="332" spans="1:25" ht="14.1" customHeight="1" thickBot="1" x14ac:dyDescent="0.25">
      <c r="A332" s="445"/>
      <c r="B332" s="378"/>
      <c r="C332" s="54"/>
      <c r="D332" s="408"/>
      <c r="E332" s="387"/>
      <c r="F332" s="390"/>
      <c r="G332" s="384"/>
      <c r="H332" s="387"/>
      <c r="I332" s="402"/>
      <c r="J332" s="156"/>
      <c r="K332" s="156"/>
      <c r="L332" s="55"/>
      <c r="M332" s="56"/>
      <c r="N332" s="54"/>
      <c r="O332" s="57"/>
      <c r="P332" s="58"/>
      <c r="Q332" s="59"/>
      <c r="R332" s="57"/>
      <c r="S332" s="58"/>
      <c r="T332" s="59"/>
      <c r="U332" s="60"/>
      <c r="V332" s="59"/>
      <c r="W332" s="60"/>
      <c r="X332" s="59"/>
      <c r="Y332" s="139"/>
    </row>
    <row r="333" spans="1:25" ht="14.1" customHeight="1" x14ac:dyDescent="0.2">
      <c r="A333" s="445"/>
      <c r="B333" s="376" t="s">
        <v>195</v>
      </c>
      <c r="C333" s="42" t="s">
        <v>175</v>
      </c>
      <c r="D333" s="406"/>
      <c r="E333" s="385"/>
      <c r="F333" s="388"/>
      <c r="G333" s="382">
        <v>0</v>
      </c>
      <c r="H333" s="385">
        <v>0</v>
      </c>
      <c r="I333" s="400">
        <v>2</v>
      </c>
      <c r="J333" s="154" t="s">
        <v>78</v>
      </c>
      <c r="K333" s="154">
        <v>1</v>
      </c>
      <c r="L333" s="61" t="s">
        <v>30</v>
      </c>
      <c r="M333" s="62" t="s">
        <v>41</v>
      </c>
      <c r="N333" s="42" t="s">
        <v>32</v>
      </c>
      <c r="O333" s="50"/>
      <c r="P333" s="51"/>
      <c r="Q333" s="52"/>
      <c r="R333" s="50"/>
      <c r="S333" s="51"/>
      <c r="T333" s="52"/>
      <c r="U333" s="53"/>
      <c r="V333" s="52"/>
      <c r="W333" s="53"/>
      <c r="X333" s="52"/>
      <c r="Y333" s="138"/>
    </row>
    <row r="334" spans="1:25" ht="14.1" customHeight="1" x14ac:dyDescent="0.2">
      <c r="A334" s="445"/>
      <c r="B334" s="377"/>
      <c r="C334" s="43" t="s">
        <v>176</v>
      </c>
      <c r="D334" s="407"/>
      <c r="E334" s="386"/>
      <c r="F334" s="389"/>
      <c r="G334" s="383"/>
      <c r="H334" s="386"/>
      <c r="I334" s="401"/>
      <c r="J334" s="155"/>
      <c r="K334" s="155"/>
      <c r="L334" s="48" t="s">
        <v>82</v>
      </c>
      <c r="M334" s="49" t="s">
        <v>31</v>
      </c>
      <c r="N334" s="37" t="s">
        <v>32</v>
      </c>
      <c r="O334" s="50"/>
      <c r="P334" s="51"/>
      <c r="Q334" s="52"/>
      <c r="R334" s="50"/>
      <c r="S334" s="51"/>
      <c r="T334" s="52">
        <v>3</v>
      </c>
      <c r="U334" s="53"/>
      <c r="V334" s="52">
        <v>6</v>
      </c>
      <c r="W334" s="53"/>
      <c r="X334" s="52">
        <v>6</v>
      </c>
      <c r="Y334" s="139"/>
    </row>
    <row r="335" spans="1:25" ht="14.1" customHeight="1" thickBot="1" x14ac:dyDescent="0.25">
      <c r="A335" s="445"/>
      <c r="B335" s="378"/>
      <c r="C335" s="54"/>
      <c r="D335" s="408"/>
      <c r="E335" s="387"/>
      <c r="F335" s="390"/>
      <c r="G335" s="384"/>
      <c r="H335" s="387"/>
      <c r="I335" s="402"/>
      <c r="J335" s="156"/>
      <c r="K335" s="156"/>
      <c r="L335" s="55"/>
      <c r="M335" s="56"/>
      <c r="N335" s="54"/>
      <c r="O335" s="57"/>
      <c r="P335" s="58"/>
      <c r="Q335" s="59"/>
      <c r="R335" s="57"/>
      <c r="S335" s="58"/>
      <c r="T335" s="59"/>
      <c r="U335" s="60"/>
      <c r="V335" s="59"/>
      <c r="W335" s="60"/>
      <c r="X335" s="59"/>
      <c r="Y335" s="140"/>
    </row>
    <row r="336" spans="1:25" ht="14.1" customHeight="1" x14ac:dyDescent="0.2">
      <c r="A336" s="445"/>
      <c r="B336" s="376" t="s">
        <v>196</v>
      </c>
      <c r="C336" s="42" t="s">
        <v>175</v>
      </c>
      <c r="D336" s="406"/>
      <c r="E336" s="385"/>
      <c r="F336" s="388"/>
      <c r="G336" s="382">
        <v>0</v>
      </c>
      <c r="H336" s="385">
        <v>0</v>
      </c>
      <c r="I336" s="400">
        <v>2</v>
      </c>
      <c r="J336" s="154" t="s">
        <v>78</v>
      </c>
      <c r="K336" s="154">
        <v>1</v>
      </c>
      <c r="L336" s="61" t="s">
        <v>165</v>
      </c>
      <c r="M336" s="62" t="s">
        <v>41</v>
      </c>
      <c r="N336" s="42" t="s">
        <v>32</v>
      </c>
      <c r="O336" s="50"/>
      <c r="P336" s="51"/>
      <c r="Q336" s="52"/>
      <c r="R336" s="50"/>
      <c r="S336" s="51"/>
      <c r="T336" s="52"/>
      <c r="U336" s="53"/>
      <c r="V336" s="52"/>
      <c r="W336" s="53"/>
      <c r="X336" s="52"/>
      <c r="Y336" s="138"/>
    </row>
    <row r="337" spans="1:25" ht="14.1" customHeight="1" x14ac:dyDescent="0.2">
      <c r="A337" s="445"/>
      <c r="B337" s="377"/>
      <c r="C337" s="43" t="s">
        <v>263</v>
      </c>
      <c r="D337" s="407"/>
      <c r="E337" s="386"/>
      <c r="F337" s="389"/>
      <c r="G337" s="383"/>
      <c r="H337" s="386"/>
      <c r="I337" s="401"/>
      <c r="J337" s="155"/>
      <c r="K337" s="155"/>
      <c r="L337" s="48" t="s">
        <v>82</v>
      </c>
      <c r="M337" s="49" t="s">
        <v>31</v>
      </c>
      <c r="N337" s="37" t="s">
        <v>32</v>
      </c>
      <c r="O337" s="50"/>
      <c r="P337" s="51"/>
      <c r="Q337" s="52"/>
      <c r="R337" s="50"/>
      <c r="S337" s="51"/>
      <c r="T337" s="52">
        <v>3</v>
      </c>
      <c r="U337" s="53"/>
      <c r="V337" s="52">
        <v>6</v>
      </c>
      <c r="W337" s="53"/>
      <c r="X337" s="52">
        <v>6</v>
      </c>
      <c r="Y337" s="139"/>
    </row>
    <row r="338" spans="1:25" ht="14.1" customHeight="1" thickBot="1" x14ac:dyDescent="0.25">
      <c r="A338" s="445"/>
      <c r="B338" s="378"/>
      <c r="C338" s="54"/>
      <c r="D338" s="408"/>
      <c r="E338" s="387"/>
      <c r="F338" s="390"/>
      <c r="G338" s="384"/>
      <c r="H338" s="387"/>
      <c r="I338" s="402"/>
      <c r="J338" s="156"/>
      <c r="K338" s="156"/>
      <c r="L338" s="48"/>
      <c r="M338" s="56"/>
      <c r="N338" s="37"/>
      <c r="O338" s="57"/>
      <c r="P338" s="58"/>
      <c r="Q338" s="59"/>
      <c r="R338" s="57"/>
      <c r="S338" s="58"/>
      <c r="T338" s="59"/>
      <c r="U338" s="60"/>
      <c r="V338" s="59"/>
      <c r="W338" s="60"/>
      <c r="X338" s="59"/>
      <c r="Y338" s="140"/>
    </row>
    <row r="339" spans="1:25" ht="14.1" customHeight="1" x14ac:dyDescent="0.2">
      <c r="A339" s="445"/>
      <c r="B339" s="376" t="s">
        <v>197</v>
      </c>
      <c r="C339" s="37" t="s">
        <v>243</v>
      </c>
      <c r="D339" s="145"/>
      <c r="E339" s="141"/>
      <c r="F339" s="153"/>
      <c r="G339" s="382">
        <v>2</v>
      </c>
      <c r="H339" s="385">
        <v>0</v>
      </c>
      <c r="I339" s="388">
        <v>0</v>
      </c>
      <c r="J339" s="154" t="s">
        <v>52</v>
      </c>
      <c r="K339" s="154">
        <v>2</v>
      </c>
      <c r="L339" s="61" t="s">
        <v>165</v>
      </c>
      <c r="M339" s="62" t="s">
        <v>41</v>
      </c>
      <c r="N339" s="42" t="s">
        <v>32</v>
      </c>
      <c r="O339" s="50"/>
      <c r="P339" s="51"/>
      <c r="Q339" s="52"/>
      <c r="R339" s="50"/>
      <c r="S339" s="51"/>
      <c r="T339" s="52"/>
      <c r="U339" s="53">
        <v>2</v>
      </c>
      <c r="V339" s="52"/>
      <c r="W339" s="53"/>
      <c r="X339" s="52"/>
      <c r="Y339" s="139"/>
    </row>
    <row r="340" spans="1:25" ht="14.1" customHeight="1" x14ac:dyDescent="0.2">
      <c r="A340" s="445"/>
      <c r="B340" s="377"/>
      <c r="C340" s="233"/>
      <c r="D340" s="251"/>
      <c r="E340" s="252"/>
      <c r="F340" s="320"/>
      <c r="G340" s="383"/>
      <c r="H340" s="386"/>
      <c r="I340" s="389"/>
      <c r="J340" s="155"/>
      <c r="K340" s="155"/>
      <c r="L340" s="48"/>
      <c r="M340" s="49"/>
      <c r="N340" s="37"/>
      <c r="O340" s="50"/>
      <c r="P340" s="51"/>
      <c r="Q340" s="52"/>
      <c r="R340" s="50"/>
      <c r="S340" s="51"/>
      <c r="T340" s="52"/>
      <c r="U340" s="53"/>
      <c r="V340" s="52"/>
      <c r="W340" s="53"/>
      <c r="X340" s="52">
        <v>6</v>
      </c>
      <c r="Y340" s="39"/>
    </row>
    <row r="341" spans="1:25" ht="14.1" customHeight="1" thickBot="1" x14ac:dyDescent="0.25">
      <c r="A341" s="445"/>
      <c r="B341" s="378"/>
      <c r="C341" s="55"/>
      <c r="D341" s="262"/>
      <c r="E341" s="263"/>
      <c r="F341" s="321"/>
      <c r="G341" s="384"/>
      <c r="H341" s="387"/>
      <c r="I341" s="390"/>
      <c r="J341" s="156"/>
      <c r="K341" s="155"/>
      <c r="L341" s="48"/>
      <c r="M341" s="49"/>
      <c r="N341" s="37"/>
      <c r="O341" s="50"/>
      <c r="P341" s="51"/>
      <c r="Q341" s="52"/>
      <c r="R341" s="50"/>
      <c r="S341" s="51"/>
      <c r="T341" s="52"/>
      <c r="U341" s="53"/>
      <c r="V341" s="52"/>
      <c r="W341" s="60"/>
      <c r="X341" s="59"/>
      <c r="Y341" s="40"/>
    </row>
    <row r="342" spans="1:25" ht="14.1" customHeight="1" x14ac:dyDescent="0.2">
      <c r="A342" s="445"/>
      <c r="B342" s="376" t="s">
        <v>199</v>
      </c>
      <c r="C342" s="42" t="s">
        <v>108</v>
      </c>
      <c r="D342" s="241"/>
      <c r="E342" s="242"/>
      <c r="F342" s="322"/>
      <c r="G342" s="382">
        <v>2</v>
      </c>
      <c r="H342" s="385">
        <v>0</v>
      </c>
      <c r="I342" s="388">
        <v>0</v>
      </c>
      <c r="J342" s="154" t="s">
        <v>52</v>
      </c>
      <c r="K342" s="154">
        <v>2</v>
      </c>
      <c r="L342" s="61" t="s">
        <v>165</v>
      </c>
      <c r="M342" s="42" t="s">
        <v>41</v>
      </c>
      <c r="N342" s="42" t="s">
        <v>32</v>
      </c>
      <c r="O342" s="44"/>
      <c r="P342" s="45"/>
      <c r="Q342" s="46"/>
      <c r="R342" s="44"/>
      <c r="S342" s="45"/>
      <c r="T342" s="46"/>
      <c r="U342" s="47">
        <v>2</v>
      </c>
      <c r="V342" s="46"/>
      <c r="W342" s="114"/>
      <c r="X342" s="114"/>
      <c r="Y342" s="41"/>
    </row>
    <row r="343" spans="1:25" ht="14.1" customHeight="1" x14ac:dyDescent="0.2">
      <c r="A343" s="445"/>
      <c r="B343" s="377"/>
      <c r="C343" s="48"/>
      <c r="D343" s="251"/>
      <c r="E343" s="252"/>
      <c r="F343" s="320"/>
      <c r="G343" s="383"/>
      <c r="H343" s="386"/>
      <c r="I343" s="389"/>
      <c r="J343" s="155"/>
      <c r="K343" s="155"/>
      <c r="L343" s="48"/>
      <c r="M343" s="37"/>
      <c r="N343" s="37"/>
      <c r="O343" s="50"/>
      <c r="P343" s="51"/>
      <c r="Q343" s="52"/>
      <c r="R343" s="50"/>
      <c r="S343" s="51"/>
      <c r="T343" s="52"/>
      <c r="U343" s="53"/>
      <c r="V343" s="52"/>
      <c r="W343" s="114"/>
      <c r="X343" s="114"/>
      <c r="Y343" s="39"/>
    </row>
    <row r="344" spans="1:25" ht="14.1" customHeight="1" thickBot="1" x14ac:dyDescent="0.25">
      <c r="A344" s="445"/>
      <c r="B344" s="378"/>
      <c r="C344" s="55"/>
      <c r="D344" s="262"/>
      <c r="E344" s="263"/>
      <c r="F344" s="321"/>
      <c r="G344" s="384"/>
      <c r="H344" s="387"/>
      <c r="I344" s="390"/>
      <c r="J344" s="156"/>
      <c r="K344" s="156"/>
      <c r="L344" s="55"/>
      <c r="M344" s="54"/>
      <c r="N344" s="54"/>
      <c r="O344" s="57"/>
      <c r="P344" s="58"/>
      <c r="Q344" s="59"/>
      <c r="R344" s="57"/>
      <c r="S344" s="58"/>
      <c r="T344" s="59"/>
      <c r="U344" s="60"/>
      <c r="V344" s="59"/>
      <c r="W344" s="114"/>
      <c r="X344" s="114"/>
      <c r="Y344" s="40"/>
    </row>
    <row r="345" spans="1:25" ht="14.1" customHeight="1" x14ac:dyDescent="0.2">
      <c r="A345" s="445"/>
      <c r="B345" s="376" t="s">
        <v>265</v>
      </c>
      <c r="C345" s="37" t="s">
        <v>28</v>
      </c>
      <c r="D345" s="382"/>
      <c r="E345" s="385"/>
      <c r="F345" s="388"/>
      <c r="G345" s="382">
        <v>2</v>
      </c>
      <c r="H345" s="385">
        <v>1</v>
      </c>
      <c r="I345" s="388">
        <v>0</v>
      </c>
      <c r="J345" s="154"/>
      <c r="K345" s="154">
        <v>3</v>
      </c>
      <c r="L345" s="61" t="s">
        <v>165</v>
      </c>
      <c r="M345" s="62" t="s">
        <v>41</v>
      </c>
      <c r="N345" s="42" t="s">
        <v>32</v>
      </c>
      <c r="O345" s="50"/>
      <c r="P345" s="51"/>
      <c r="Q345" s="52"/>
      <c r="R345" s="50"/>
      <c r="S345" s="51"/>
      <c r="T345" s="52"/>
      <c r="U345" s="53">
        <v>2</v>
      </c>
      <c r="V345" s="52"/>
      <c r="X345" s="13"/>
      <c r="Y345" s="139"/>
    </row>
    <row r="346" spans="1:25" ht="14.1" customHeight="1" x14ac:dyDescent="0.2">
      <c r="A346" s="445"/>
      <c r="B346" s="377"/>
      <c r="C346" s="48" t="s">
        <v>268</v>
      </c>
      <c r="D346" s="383"/>
      <c r="E346" s="386"/>
      <c r="F346" s="389"/>
      <c r="G346" s="383"/>
      <c r="H346" s="386"/>
      <c r="I346" s="389"/>
      <c r="J346" s="155"/>
      <c r="K346" s="155"/>
      <c r="L346" s="48" t="s">
        <v>82</v>
      </c>
      <c r="M346" s="49" t="s">
        <v>41</v>
      </c>
      <c r="N346" s="37" t="s">
        <v>32</v>
      </c>
      <c r="O346" s="50"/>
      <c r="P346" s="51"/>
      <c r="Q346" s="52"/>
      <c r="R346" s="50"/>
      <c r="S346" s="51">
        <v>1</v>
      </c>
      <c r="T346" s="52"/>
      <c r="U346" s="53"/>
      <c r="V346" s="52">
        <v>1</v>
      </c>
      <c r="X346" s="13"/>
      <c r="Y346" s="39"/>
    </row>
    <row r="347" spans="1:25" ht="14.1" customHeight="1" thickBot="1" x14ac:dyDescent="0.25">
      <c r="A347" s="445"/>
      <c r="B347" s="378"/>
      <c r="C347" s="54"/>
      <c r="D347" s="384"/>
      <c r="E347" s="387"/>
      <c r="F347" s="390"/>
      <c r="G347" s="384"/>
      <c r="H347" s="387"/>
      <c r="I347" s="390"/>
      <c r="J347" s="156"/>
      <c r="K347" s="156"/>
      <c r="L347" s="55"/>
      <c r="M347" s="56"/>
      <c r="N347" s="54"/>
      <c r="O347" s="57"/>
      <c r="P347" s="58"/>
      <c r="Q347" s="59"/>
      <c r="R347" s="57"/>
      <c r="S347" s="58"/>
      <c r="T347" s="59"/>
      <c r="U347" s="60"/>
      <c r="V347" s="59"/>
      <c r="X347" s="13"/>
      <c r="Y347" s="40"/>
    </row>
    <row r="348" spans="1:25" ht="14.1" customHeight="1" x14ac:dyDescent="0.2">
      <c r="A348" s="445"/>
      <c r="B348" s="377" t="s">
        <v>200</v>
      </c>
      <c r="C348" s="83" t="s">
        <v>35</v>
      </c>
      <c r="D348" s="383">
        <v>3</v>
      </c>
      <c r="E348" s="386">
        <v>2</v>
      </c>
      <c r="F348" s="389">
        <v>0</v>
      </c>
      <c r="G348" s="383"/>
      <c r="H348" s="386"/>
      <c r="I348" s="389"/>
      <c r="J348" s="155"/>
      <c r="K348" s="155">
        <v>6</v>
      </c>
      <c r="L348" s="48" t="s">
        <v>165</v>
      </c>
      <c r="M348" s="49" t="s">
        <v>41</v>
      </c>
      <c r="N348" s="37" t="s">
        <v>32</v>
      </c>
      <c r="O348" s="50"/>
      <c r="P348" s="51"/>
      <c r="Q348" s="52"/>
      <c r="R348" s="50"/>
      <c r="S348" s="51"/>
      <c r="T348" s="52"/>
      <c r="U348" s="53">
        <v>3</v>
      </c>
      <c r="V348" s="52"/>
      <c r="W348" s="114"/>
      <c r="X348" s="114"/>
      <c r="Y348" s="139"/>
    </row>
    <row r="349" spans="1:25" ht="14.1" customHeight="1" x14ac:dyDescent="0.2">
      <c r="A349" s="445"/>
      <c r="B349" s="377"/>
      <c r="C349" s="48" t="s">
        <v>268</v>
      </c>
      <c r="D349" s="383"/>
      <c r="E349" s="386"/>
      <c r="F349" s="389"/>
      <c r="G349" s="383"/>
      <c r="H349" s="386"/>
      <c r="I349" s="389"/>
      <c r="J349" s="155"/>
      <c r="K349" s="155"/>
      <c r="L349" s="48" t="s">
        <v>82</v>
      </c>
      <c r="M349" s="49" t="s">
        <v>41</v>
      </c>
      <c r="N349" s="37" t="s">
        <v>32</v>
      </c>
      <c r="O349" s="50"/>
      <c r="P349" s="51">
        <v>1</v>
      </c>
      <c r="Q349" s="52"/>
      <c r="R349" s="50"/>
      <c r="S349" s="51"/>
      <c r="T349" s="52"/>
      <c r="U349" s="53"/>
      <c r="V349" s="52">
        <v>2</v>
      </c>
      <c r="W349" s="114"/>
      <c r="X349" s="114"/>
      <c r="Y349" s="39"/>
    </row>
    <row r="350" spans="1:25" ht="14.1" customHeight="1" thickBot="1" x14ac:dyDescent="0.25">
      <c r="A350" s="445"/>
      <c r="B350" s="378"/>
      <c r="C350" s="55"/>
      <c r="D350" s="384"/>
      <c r="E350" s="387"/>
      <c r="F350" s="390"/>
      <c r="G350" s="384"/>
      <c r="H350" s="387"/>
      <c r="I350" s="390"/>
      <c r="J350" s="156"/>
      <c r="K350" s="156"/>
      <c r="L350" s="55"/>
      <c r="M350" s="56"/>
      <c r="N350" s="54"/>
      <c r="O350" s="57"/>
      <c r="P350" s="58"/>
      <c r="Q350" s="59"/>
      <c r="R350" s="57"/>
      <c r="S350" s="58"/>
      <c r="T350" s="59"/>
      <c r="U350" s="60"/>
      <c r="V350" s="59"/>
      <c r="W350" s="114"/>
      <c r="X350" s="114"/>
      <c r="Y350" s="40"/>
    </row>
    <row r="351" spans="1:25" ht="14.1" customHeight="1" x14ac:dyDescent="0.2">
      <c r="A351" s="445"/>
      <c r="B351" s="376" t="s">
        <v>201</v>
      </c>
      <c r="C351" s="83" t="s">
        <v>35</v>
      </c>
      <c r="D351" s="145"/>
      <c r="E351" s="141"/>
      <c r="F351" s="153"/>
      <c r="G351" s="382">
        <v>3</v>
      </c>
      <c r="H351" s="385">
        <v>3</v>
      </c>
      <c r="I351" s="388">
        <v>0</v>
      </c>
      <c r="J351" s="154"/>
      <c r="K351" s="154">
        <v>7</v>
      </c>
      <c r="L351" s="61" t="s">
        <v>165</v>
      </c>
      <c r="M351" s="62" t="s">
        <v>41</v>
      </c>
      <c r="N351" s="42" t="s">
        <v>32</v>
      </c>
      <c r="O351" s="50"/>
      <c r="P351" s="51"/>
      <c r="Q351" s="52"/>
      <c r="R351" s="50"/>
      <c r="S351" s="51"/>
      <c r="T351" s="52"/>
      <c r="U351" s="53">
        <v>3</v>
      </c>
      <c r="V351" s="52"/>
      <c r="W351" s="114"/>
      <c r="X351" s="114"/>
      <c r="Y351" s="139"/>
    </row>
    <row r="352" spans="1:25" ht="14.1" customHeight="1" x14ac:dyDescent="0.2">
      <c r="A352" s="445"/>
      <c r="B352" s="377"/>
      <c r="C352" s="233" t="s">
        <v>262</v>
      </c>
      <c r="D352" s="251"/>
      <c r="E352" s="252"/>
      <c r="F352" s="320"/>
      <c r="G352" s="383"/>
      <c r="H352" s="386"/>
      <c r="I352" s="389"/>
      <c r="J352" s="155"/>
      <c r="K352" s="155"/>
      <c r="L352" s="48" t="s">
        <v>165</v>
      </c>
      <c r="M352" s="49" t="s">
        <v>41</v>
      </c>
      <c r="N352" s="37" t="s">
        <v>32</v>
      </c>
      <c r="O352" s="50"/>
      <c r="P352" s="51"/>
      <c r="Q352" s="52"/>
      <c r="R352" s="50"/>
      <c r="S352" s="51">
        <v>1</v>
      </c>
      <c r="T352" s="52"/>
      <c r="U352" s="53"/>
      <c r="V352" s="52">
        <v>3</v>
      </c>
      <c r="W352" s="114"/>
      <c r="X352" s="114"/>
      <c r="Y352" s="39"/>
    </row>
    <row r="353" spans="1:25" ht="14.1" customHeight="1" thickBot="1" x14ac:dyDescent="0.25">
      <c r="A353" s="445"/>
      <c r="B353" s="378"/>
      <c r="C353" s="55"/>
      <c r="D353" s="262"/>
      <c r="E353" s="263"/>
      <c r="F353" s="321"/>
      <c r="G353" s="384"/>
      <c r="H353" s="387"/>
      <c r="I353" s="390"/>
      <c r="J353" s="156"/>
      <c r="K353" s="156"/>
      <c r="L353" s="55"/>
      <c r="M353" s="56"/>
      <c r="N353" s="54"/>
      <c r="O353" s="57"/>
      <c r="P353" s="58"/>
      <c r="Q353" s="59"/>
      <c r="R353" s="57"/>
      <c r="S353" s="58"/>
      <c r="T353" s="59"/>
      <c r="U353" s="60"/>
      <c r="V353" s="59"/>
      <c r="W353" s="114"/>
      <c r="X353" s="114"/>
      <c r="Y353" s="40"/>
    </row>
    <row r="354" spans="1:25" ht="14.1" customHeight="1" x14ac:dyDescent="0.2">
      <c r="A354" s="445"/>
      <c r="B354" s="376" t="s">
        <v>202</v>
      </c>
      <c r="C354" s="37" t="s">
        <v>54</v>
      </c>
      <c r="D354" s="382">
        <v>1</v>
      </c>
      <c r="E354" s="385">
        <v>1</v>
      </c>
      <c r="F354" s="388">
        <v>0</v>
      </c>
      <c r="G354" s="382"/>
      <c r="H354" s="385"/>
      <c r="I354" s="388"/>
      <c r="J354" s="154" t="s">
        <v>91</v>
      </c>
      <c r="K354" s="154">
        <v>2</v>
      </c>
      <c r="L354" s="61" t="s">
        <v>30</v>
      </c>
      <c r="M354" s="62" t="s">
        <v>55</v>
      </c>
      <c r="N354" s="42" t="s">
        <v>32</v>
      </c>
      <c r="O354" s="50"/>
      <c r="P354" s="51"/>
      <c r="Q354" s="52"/>
      <c r="R354" s="50"/>
      <c r="S354" s="51"/>
      <c r="T354" s="52"/>
      <c r="U354" s="53">
        <v>1</v>
      </c>
      <c r="V354" s="52"/>
      <c r="W354" s="114"/>
      <c r="X354" s="114"/>
      <c r="Y354" s="139"/>
    </row>
    <row r="355" spans="1:25" ht="14.1" customHeight="1" x14ac:dyDescent="0.2">
      <c r="A355" s="445"/>
      <c r="B355" s="377"/>
      <c r="C355" s="233" t="s">
        <v>247</v>
      </c>
      <c r="D355" s="383"/>
      <c r="E355" s="386"/>
      <c r="F355" s="389"/>
      <c r="G355" s="383"/>
      <c r="H355" s="386"/>
      <c r="I355" s="389"/>
      <c r="J355" s="155"/>
      <c r="K355" s="155"/>
      <c r="L355" s="48" t="s">
        <v>82</v>
      </c>
      <c r="M355" s="49" t="s">
        <v>31</v>
      </c>
      <c r="N355" s="37" t="s">
        <v>32</v>
      </c>
      <c r="O355" s="50"/>
      <c r="P355" s="51">
        <v>1</v>
      </c>
      <c r="Q355" s="52"/>
      <c r="R355" s="50"/>
      <c r="S355" s="51"/>
      <c r="T355" s="52"/>
      <c r="U355" s="53"/>
      <c r="V355" s="52">
        <v>1</v>
      </c>
      <c r="W355" s="114"/>
      <c r="X355" s="114"/>
      <c r="Y355" s="39"/>
    </row>
    <row r="356" spans="1:25" ht="14.1" customHeight="1" thickBot="1" x14ac:dyDescent="0.25">
      <c r="A356" s="454"/>
      <c r="B356" s="378"/>
      <c r="C356" s="55"/>
      <c r="D356" s="384"/>
      <c r="E356" s="387"/>
      <c r="F356" s="390"/>
      <c r="G356" s="384"/>
      <c r="H356" s="387"/>
      <c r="I356" s="390"/>
      <c r="J356" s="156"/>
      <c r="K356" s="156"/>
      <c r="L356" s="55"/>
      <c r="M356" s="56"/>
      <c r="N356" s="54"/>
      <c r="O356" s="57"/>
      <c r="P356" s="58"/>
      <c r="Q356" s="59"/>
      <c r="R356" s="57"/>
      <c r="S356" s="58"/>
      <c r="T356" s="59"/>
      <c r="U356" s="60"/>
      <c r="V356" s="59"/>
      <c r="X356" s="13"/>
      <c r="Y356" s="40"/>
    </row>
    <row r="359" spans="1:25" ht="66.75" customHeight="1" x14ac:dyDescent="0.2">
      <c r="B359" s="132"/>
    </row>
  </sheetData>
  <autoFilter ref="B5:V356" xr:uid="{00000000-0009-0000-0000-000000000000}">
    <filterColumn colId="2" showButton="0"/>
    <filterColumn colId="3" showButton="0"/>
    <filterColumn colId="4" showButton="0"/>
    <filterColumn colId="5" showButton="0"/>
    <filterColumn colId="6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</autoFilter>
  <customSheetViews>
    <customSheetView guid="{3206D924-9C97-4AD9-9E35-97FAA4371ACF}" scale="110" showPageBreaks="1" showAutoFilter="1" hiddenColumns="1" topLeftCell="A269">
      <selection activeCell="C273" sqref="C273"/>
      <rowBreaks count="11" manualBreakCount="11">
        <brk id="34" max="16383" man="1"/>
        <brk id="58" max="16383" man="1"/>
        <brk id="85" max="16383" man="1"/>
        <brk id="119" max="16383" man="1"/>
        <brk id="140" max="16383" man="1"/>
        <brk id="167" max="16383" man="1"/>
        <brk id="194" max="16383" man="1"/>
        <brk id="218" max="16383" man="1"/>
        <brk id="248" max="16383" man="1"/>
        <brk id="333" max="16383" man="1"/>
        <brk id="361" max="16383" man="1"/>
      </rowBreaks>
      <pageMargins left="0" right="0" top="0" bottom="0" header="0" footer="0"/>
      <pageSetup paperSize="9" scale="84" orientation="landscape" r:id="rId1"/>
      <headerFooter alignWithMargins="0">
        <oddFooter>&amp;LVODITELJICA ODSJEKA: dr.sc.Selma Veseljević Jerković, doc.&amp;CPRODEKANICA: dr.sc. Sanja Berberović, vanr.prof.&amp;R                  DEKANICA: dr.sc. Nihada Delibegović Džanić, vanr. prof.</oddFooter>
      </headerFooter>
      <autoFilter ref="A5:V384" xr:uid="{1B2B6ED0-4C74-4A7F-874A-02B244B5FB00}">
        <filterColumn colId="3" showButton="0"/>
        <filterColumn colId="4" showButton="0"/>
        <filterColumn colId="5" showButton="0"/>
        <filterColumn colId="6" showButton="0"/>
        <filterColumn colId="7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20" showButton="0"/>
      </autoFilter>
    </customSheetView>
    <customSheetView guid="{4052AE16-7507-43F2-9A4B-451CAAB88865}" scale="110" showPageBreaks="1" showAutoFilter="1" hiddenColumns="1" topLeftCell="A247">
      <selection activeCell="C262" sqref="C262"/>
      <rowBreaks count="11" manualBreakCount="11">
        <brk id="34" max="16383" man="1"/>
        <brk id="58" max="16383" man="1"/>
        <brk id="85" max="16383" man="1"/>
        <brk id="119" max="16383" man="1"/>
        <brk id="140" max="16383" man="1"/>
        <brk id="167" max="16383" man="1"/>
        <brk id="194" max="16383" man="1"/>
        <brk id="218" max="16383" man="1"/>
        <brk id="248" max="16383" man="1"/>
        <brk id="333" max="16383" man="1"/>
        <brk id="361" max="16383" man="1"/>
      </rowBreaks>
      <pageMargins left="0" right="0" top="0" bottom="0" header="0" footer="0"/>
      <pageSetup paperSize="9" scale="84" orientation="landscape" r:id="rId2"/>
      <headerFooter alignWithMargins="0">
        <oddFooter>&amp;LVODITELJICA ODSJEKA: dr.sc.Selma Veseljević Jerković, doc.&amp;CPRODEKANICA: dr.sc. Sanja Berberović, vanr.prof.&amp;R                  DEKANICA: dr.sc. Nihada Delibegović Džanić, vanr. prof.</oddFooter>
      </headerFooter>
      <autoFilter ref="A5:V384" xr:uid="{E8BF3C3A-939D-4E29-A538-0AA5F3541332}">
        <filterColumn colId="3" showButton="0"/>
        <filterColumn colId="4" showButton="0"/>
        <filterColumn colId="5" showButton="0"/>
        <filterColumn colId="6" showButton="0"/>
        <filterColumn colId="7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20" showButton="0"/>
      </autoFilter>
    </customSheetView>
  </customSheetViews>
  <mergeCells count="722">
    <mergeCell ref="E249:E251"/>
    <mergeCell ref="F249:F251"/>
    <mergeCell ref="I198:I200"/>
    <mergeCell ref="I195:I197"/>
    <mergeCell ref="F285:F287"/>
    <mergeCell ref="E276:E278"/>
    <mergeCell ref="F276:F278"/>
    <mergeCell ref="E279:E281"/>
    <mergeCell ref="B300:B302"/>
    <mergeCell ref="E264:E266"/>
    <mergeCell ref="F264:F266"/>
    <mergeCell ref="F267:F269"/>
    <mergeCell ref="E270:E272"/>
    <mergeCell ref="F270:F272"/>
    <mergeCell ref="E273:E275"/>
    <mergeCell ref="F273:F275"/>
    <mergeCell ref="G288:G290"/>
    <mergeCell ref="H204:H206"/>
    <mergeCell ref="G207:G209"/>
    <mergeCell ref="G297:G299"/>
    <mergeCell ref="H297:H299"/>
    <mergeCell ref="I297:I299"/>
    <mergeCell ref="H216:H218"/>
    <mergeCell ref="G204:G206"/>
    <mergeCell ref="E189:E191"/>
    <mergeCell ref="F189:F191"/>
    <mergeCell ref="B213:B215"/>
    <mergeCell ref="D213:D215"/>
    <mergeCell ref="E213:E215"/>
    <mergeCell ref="F213:F215"/>
    <mergeCell ref="E216:E218"/>
    <mergeCell ref="E246:E248"/>
    <mergeCell ref="F246:F248"/>
    <mergeCell ref="E201:E203"/>
    <mergeCell ref="B128:B130"/>
    <mergeCell ref="D234:D236"/>
    <mergeCell ref="E234:E236"/>
    <mergeCell ref="F234:F236"/>
    <mergeCell ref="D246:D248"/>
    <mergeCell ref="B234:B236"/>
    <mergeCell ref="D273:D275"/>
    <mergeCell ref="E219:E221"/>
    <mergeCell ref="E267:E269"/>
    <mergeCell ref="D270:D272"/>
    <mergeCell ref="F240:F242"/>
    <mergeCell ref="D243:D245"/>
    <mergeCell ref="F243:F245"/>
    <mergeCell ref="B237:B239"/>
    <mergeCell ref="D237:D239"/>
    <mergeCell ref="E237:E239"/>
    <mergeCell ref="B246:B248"/>
    <mergeCell ref="D267:D269"/>
    <mergeCell ref="D219:D221"/>
    <mergeCell ref="B210:B212"/>
    <mergeCell ref="B216:B218"/>
    <mergeCell ref="B240:B242"/>
    <mergeCell ref="D264:D266"/>
    <mergeCell ref="B264:B266"/>
    <mergeCell ref="Y5:Y7"/>
    <mergeCell ref="B309:B311"/>
    <mergeCell ref="G309:G311"/>
    <mergeCell ref="H309:H311"/>
    <mergeCell ref="I309:I311"/>
    <mergeCell ref="D309:D311"/>
    <mergeCell ref="E309:E311"/>
    <mergeCell ref="F309:F311"/>
    <mergeCell ref="E330:E332"/>
    <mergeCell ref="F330:F332"/>
    <mergeCell ref="B294:B296"/>
    <mergeCell ref="B303:B305"/>
    <mergeCell ref="B306:B308"/>
    <mergeCell ref="B297:B299"/>
    <mergeCell ref="F219:F221"/>
    <mergeCell ref="D222:D224"/>
    <mergeCell ref="E222:E224"/>
    <mergeCell ref="F222:F224"/>
    <mergeCell ref="B285:B287"/>
    <mergeCell ref="D231:D233"/>
    <mergeCell ref="E231:E233"/>
    <mergeCell ref="F231:F233"/>
    <mergeCell ref="D240:D242"/>
    <mergeCell ref="E240:E242"/>
    <mergeCell ref="A327:A356"/>
    <mergeCell ref="B222:B224"/>
    <mergeCell ref="B225:B227"/>
    <mergeCell ref="B228:B230"/>
    <mergeCell ref="B231:B233"/>
    <mergeCell ref="B267:B269"/>
    <mergeCell ref="B273:B275"/>
    <mergeCell ref="D279:D281"/>
    <mergeCell ref="D285:D287"/>
    <mergeCell ref="D276:D278"/>
    <mergeCell ref="B276:B278"/>
    <mergeCell ref="D282:D284"/>
    <mergeCell ref="B330:B332"/>
    <mergeCell ref="D330:D332"/>
    <mergeCell ref="B339:B341"/>
    <mergeCell ref="B327:B329"/>
    <mergeCell ref="B324:B326"/>
    <mergeCell ref="B270:B272"/>
    <mergeCell ref="B279:B281"/>
    <mergeCell ref="B288:B290"/>
    <mergeCell ref="D327:D329"/>
    <mergeCell ref="B291:B293"/>
    <mergeCell ref="B282:B284"/>
    <mergeCell ref="B243:B245"/>
    <mergeCell ref="B135:B137"/>
    <mergeCell ref="D135:D137"/>
    <mergeCell ref="B159:B161"/>
    <mergeCell ref="D159:D161"/>
    <mergeCell ref="B138:B140"/>
    <mergeCell ref="B144:B146"/>
    <mergeCell ref="B162:B164"/>
    <mergeCell ref="D162:D164"/>
    <mergeCell ref="B156:B158"/>
    <mergeCell ref="D138:D140"/>
    <mergeCell ref="D180:D182"/>
    <mergeCell ref="D177:D179"/>
    <mergeCell ref="B150:B152"/>
    <mergeCell ref="D147:D149"/>
    <mergeCell ref="B165:B167"/>
    <mergeCell ref="D165:D167"/>
    <mergeCell ref="B261:B263"/>
    <mergeCell ref="B249:B251"/>
    <mergeCell ref="B198:B200"/>
    <mergeCell ref="B180:B182"/>
    <mergeCell ref="B189:B191"/>
    <mergeCell ref="D189:D191"/>
    <mergeCell ref="D255:D257"/>
    <mergeCell ref="D249:D251"/>
    <mergeCell ref="D201:D203"/>
    <mergeCell ref="D216:D218"/>
    <mergeCell ref="E138:E140"/>
    <mergeCell ref="G138:G140"/>
    <mergeCell ref="E110:E112"/>
    <mergeCell ref="H141:H143"/>
    <mergeCell ref="D141:D143"/>
    <mergeCell ref="G141:G143"/>
    <mergeCell ref="F138:F140"/>
    <mergeCell ref="F141:F143"/>
    <mergeCell ref="E141:E143"/>
    <mergeCell ref="G128:G130"/>
    <mergeCell ref="H122:H124"/>
    <mergeCell ref="F131:F134"/>
    <mergeCell ref="E128:E130"/>
    <mergeCell ref="F128:F130"/>
    <mergeCell ref="E119:E121"/>
    <mergeCell ref="H138:H140"/>
    <mergeCell ref="D131:D134"/>
    <mergeCell ref="D110:D112"/>
    <mergeCell ref="G110:G112"/>
    <mergeCell ref="B107:B109"/>
    <mergeCell ref="B119:B121"/>
    <mergeCell ref="G71:G73"/>
    <mergeCell ref="H65:H67"/>
    <mergeCell ref="H80:H82"/>
    <mergeCell ref="F107:F109"/>
    <mergeCell ref="H89:H91"/>
    <mergeCell ref="H83:H85"/>
    <mergeCell ref="I74:I76"/>
    <mergeCell ref="H71:H73"/>
    <mergeCell ref="I89:I91"/>
    <mergeCell ref="H86:H88"/>
    <mergeCell ref="G89:G91"/>
    <mergeCell ref="I83:I85"/>
    <mergeCell ref="I86:I88"/>
    <mergeCell ref="H101:H103"/>
    <mergeCell ref="G113:G115"/>
    <mergeCell ref="D101:D103"/>
    <mergeCell ref="D107:D109"/>
    <mergeCell ref="H98:H100"/>
    <mergeCell ref="H92:H94"/>
    <mergeCell ref="B98:B100"/>
    <mergeCell ref="I107:I109"/>
    <mergeCell ref="I101:I103"/>
    <mergeCell ref="I138:I140"/>
    <mergeCell ref="I144:I146"/>
    <mergeCell ref="G162:G164"/>
    <mergeCell ref="G131:G134"/>
    <mergeCell ref="H128:H130"/>
    <mergeCell ref="H131:H134"/>
    <mergeCell ref="H162:H164"/>
    <mergeCell ref="I56:I58"/>
    <mergeCell ref="I59:I61"/>
    <mergeCell ref="H56:H58"/>
    <mergeCell ref="G56:G58"/>
    <mergeCell ref="I62:I64"/>
    <mergeCell ref="H68:H70"/>
    <mergeCell ref="H107:H109"/>
    <mergeCell ref="H95:H97"/>
    <mergeCell ref="G107:G109"/>
    <mergeCell ref="I119:I121"/>
    <mergeCell ref="H110:H112"/>
    <mergeCell ref="G98:G100"/>
    <mergeCell ref="G135:G137"/>
    <mergeCell ref="H135:H137"/>
    <mergeCell ref="I135:I137"/>
    <mergeCell ref="G159:G161"/>
    <mergeCell ref="I162:I164"/>
    <mergeCell ref="I183:I185"/>
    <mergeCell ref="I192:I194"/>
    <mergeCell ref="I174:I176"/>
    <mergeCell ref="I165:I167"/>
    <mergeCell ref="I171:I173"/>
    <mergeCell ref="I168:I170"/>
    <mergeCell ref="H195:H197"/>
    <mergeCell ref="H180:H182"/>
    <mergeCell ref="I180:I182"/>
    <mergeCell ref="H177:H179"/>
    <mergeCell ref="H171:H173"/>
    <mergeCell ref="I177:I179"/>
    <mergeCell ref="I113:I115"/>
    <mergeCell ref="I131:I134"/>
    <mergeCell ref="I125:I127"/>
    <mergeCell ref="I128:I130"/>
    <mergeCell ref="G119:G121"/>
    <mergeCell ref="H125:H127"/>
    <mergeCell ref="G122:G124"/>
    <mergeCell ref="I122:I124"/>
    <mergeCell ref="H119:H121"/>
    <mergeCell ref="G116:G118"/>
    <mergeCell ref="I110:I112"/>
    <mergeCell ref="I116:I118"/>
    <mergeCell ref="H113:H115"/>
    <mergeCell ref="H116:H118"/>
    <mergeCell ref="E174:E176"/>
    <mergeCell ref="F119:F121"/>
    <mergeCell ref="G174:G176"/>
    <mergeCell ref="G171:G173"/>
    <mergeCell ref="H174:H176"/>
    <mergeCell ref="H168:H170"/>
    <mergeCell ref="G165:G167"/>
    <mergeCell ref="H165:H167"/>
    <mergeCell ref="G125:G127"/>
    <mergeCell ref="F168:F170"/>
    <mergeCell ref="G153:G155"/>
    <mergeCell ref="F156:F158"/>
    <mergeCell ref="E171:E173"/>
    <mergeCell ref="F165:F167"/>
    <mergeCell ref="G168:G170"/>
    <mergeCell ref="E135:E137"/>
    <mergeCell ref="F135:F137"/>
    <mergeCell ref="E159:E161"/>
    <mergeCell ref="H144:H146"/>
    <mergeCell ref="E144:E146"/>
    <mergeCell ref="A138:A164"/>
    <mergeCell ref="F174:F176"/>
    <mergeCell ref="F171:F173"/>
    <mergeCell ref="I98:I100"/>
    <mergeCell ref="A165:A200"/>
    <mergeCell ref="B195:B197"/>
    <mergeCell ref="H198:H200"/>
    <mergeCell ref="B177:B179"/>
    <mergeCell ref="B171:B173"/>
    <mergeCell ref="D171:D173"/>
    <mergeCell ref="B186:B188"/>
    <mergeCell ref="D183:D185"/>
    <mergeCell ref="B174:B176"/>
    <mergeCell ref="B183:B185"/>
    <mergeCell ref="E198:E200"/>
    <mergeCell ref="D174:D176"/>
    <mergeCell ref="B192:B194"/>
    <mergeCell ref="E98:E100"/>
    <mergeCell ref="F98:F100"/>
    <mergeCell ref="I156:I158"/>
    <mergeCell ref="I153:I155"/>
    <mergeCell ref="I147:I149"/>
    <mergeCell ref="H159:H161"/>
    <mergeCell ref="I159:I161"/>
    <mergeCell ref="I95:I97"/>
    <mergeCell ref="D168:D170"/>
    <mergeCell ref="D144:D146"/>
    <mergeCell ref="B153:B155"/>
    <mergeCell ref="D153:D155"/>
    <mergeCell ref="D98:D100"/>
    <mergeCell ref="B101:B103"/>
    <mergeCell ref="D125:D127"/>
    <mergeCell ref="B141:B143"/>
    <mergeCell ref="B131:B134"/>
    <mergeCell ref="D128:D130"/>
    <mergeCell ref="E147:E149"/>
    <mergeCell ref="D156:D158"/>
    <mergeCell ref="G147:G149"/>
    <mergeCell ref="I150:I152"/>
    <mergeCell ref="B147:B149"/>
    <mergeCell ref="D150:D152"/>
    <mergeCell ref="B168:B170"/>
    <mergeCell ref="F95:F97"/>
    <mergeCell ref="G95:G97"/>
    <mergeCell ref="E95:E97"/>
    <mergeCell ref="F101:F103"/>
    <mergeCell ref="F159:F161"/>
    <mergeCell ref="E156:E158"/>
    <mergeCell ref="B95:B97"/>
    <mergeCell ref="D65:D67"/>
    <mergeCell ref="F201:F203"/>
    <mergeCell ref="G201:G203"/>
    <mergeCell ref="G195:G197"/>
    <mergeCell ref="F198:F200"/>
    <mergeCell ref="G198:G200"/>
    <mergeCell ref="D186:D188"/>
    <mergeCell ref="D198:D200"/>
    <mergeCell ref="D192:D194"/>
    <mergeCell ref="F177:F179"/>
    <mergeCell ref="E177:E179"/>
    <mergeCell ref="F192:F194"/>
    <mergeCell ref="G192:G194"/>
    <mergeCell ref="D195:D197"/>
    <mergeCell ref="E180:E182"/>
    <mergeCell ref="F180:F182"/>
    <mergeCell ref="G180:G182"/>
    <mergeCell ref="F183:F185"/>
    <mergeCell ref="F186:F188"/>
    <mergeCell ref="E183:E185"/>
    <mergeCell ref="E192:E194"/>
    <mergeCell ref="F195:F197"/>
    <mergeCell ref="G183:G185"/>
    <mergeCell ref="B122:B124"/>
    <mergeCell ref="D122:D124"/>
    <mergeCell ref="E122:E124"/>
    <mergeCell ref="B113:B115"/>
    <mergeCell ref="D113:D115"/>
    <mergeCell ref="E113:E115"/>
    <mergeCell ref="B116:B118"/>
    <mergeCell ref="D116:D118"/>
    <mergeCell ref="D119:D121"/>
    <mergeCell ref="A32:A55"/>
    <mergeCell ref="A56:A85"/>
    <mergeCell ref="A86:A109"/>
    <mergeCell ref="A110:A134"/>
    <mergeCell ref="B50:B52"/>
    <mergeCell ref="D50:D52"/>
    <mergeCell ref="E50:E52"/>
    <mergeCell ref="B125:B127"/>
    <mergeCell ref="E125:E127"/>
    <mergeCell ref="E131:E134"/>
    <mergeCell ref="D74:D76"/>
    <mergeCell ref="E32:E34"/>
    <mergeCell ref="B110:B112"/>
    <mergeCell ref="B53:B55"/>
    <mergeCell ref="D53:D55"/>
    <mergeCell ref="E53:E55"/>
    <mergeCell ref="B62:B64"/>
    <mergeCell ref="E62:E64"/>
    <mergeCell ref="B71:B73"/>
    <mergeCell ref="B92:B94"/>
    <mergeCell ref="B86:B88"/>
    <mergeCell ref="B68:B70"/>
    <mergeCell ref="B65:B67"/>
    <mergeCell ref="E116:E118"/>
    <mergeCell ref="D95:D97"/>
    <mergeCell ref="H14:H16"/>
    <mergeCell ref="J14:J16"/>
    <mergeCell ref="J17:J19"/>
    <mergeCell ref="J20:J22"/>
    <mergeCell ref="H17:H19"/>
    <mergeCell ref="D89:D91"/>
    <mergeCell ref="F26:F28"/>
    <mergeCell ref="E35:E37"/>
    <mergeCell ref="F35:F37"/>
    <mergeCell ref="F23:F25"/>
    <mergeCell ref="D26:D28"/>
    <mergeCell ref="D29:D31"/>
    <mergeCell ref="E26:E28"/>
    <mergeCell ref="F14:F16"/>
    <mergeCell ref="D20:D22"/>
    <mergeCell ref="E20:E22"/>
    <mergeCell ref="F20:F22"/>
    <mergeCell ref="G77:G79"/>
    <mergeCell ref="F50:F52"/>
    <mergeCell ref="E47:E49"/>
    <mergeCell ref="F47:F49"/>
    <mergeCell ref="F44:F46"/>
    <mergeCell ref="I92:I94"/>
    <mergeCell ref="B1:W2"/>
    <mergeCell ref="I14:I16"/>
    <mergeCell ref="G14:G16"/>
    <mergeCell ref="I29:I31"/>
    <mergeCell ref="B29:B31"/>
    <mergeCell ref="G17:G19"/>
    <mergeCell ref="G23:G25"/>
    <mergeCell ref="H20:H22"/>
    <mergeCell ref="I23:I25"/>
    <mergeCell ref="U5:V6"/>
    <mergeCell ref="D5:I5"/>
    <mergeCell ref="I20:I22"/>
    <mergeCell ref="G20:G22"/>
    <mergeCell ref="D17:D19"/>
    <mergeCell ref="D14:D16"/>
    <mergeCell ref="E14:E16"/>
    <mergeCell ref="B20:B22"/>
    <mergeCell ref="B8:B10"/>
    <mergeCell ref="B23:B25"/>
    <mergeCell ref="I26:I28"/>
    <mergeCell ref="G26:G28"/>
    <mergeCell ref="H26:H28"/>
    <mergeCell ref="G11:G13"/>
    <mergeCell ref="H11:H13"/>
    <mergeCell ref="D6:F6"/>
    <mergeCell ref="A3:W3"/>
    <mergeCell ref="J8:J10"/>
    <mergeCell ref="J11:J13"/>
    <mergeCell ref="W5:X6"/>
    <mergeCell ref="B17:B19"/>
    <mergeCell ref="B5:B7"/>
    <mergeCell ref="E17:E19"/>
    <mergeCell ref="D11:D13"/>
    <mergeCell ref="B26:B28"/>
    <mergeCell ref="C5:C7"/>
    <mergeCell ref="D8:D10"/>
    <mergeCell ref="E8:E10"/>
    <mergeCell ref="F8:F10"/>
    <mergeCell ref="D23:D25"/>
    <mergeCell ref="A8:A31"/>
    <mergeCell ref="F92:F94"/>
    <mergeCell ref="F77:F79"/>
    <mergeCell ref="F65:F67"/>
    <mergeCell ref="F71:F73"/>
    <mergeCell ref="D32:D34"/>
    <mergeCell ref="D38:D40"/>
    <mergeCell ref="D35:D37"/>
    <mergeCell ref="B32:B34"/>
    <mergeCell ref="B14:B16"/>
    <mergeCell ref="F11:F13"/>
    <mergeCell ref="B11:B13"/>
    <mergeCell ref="E11:E13"/>
    <mergeCell ref="F17:F19"/>
    <mergeCell ref="B35:B37"/>
    <mergeCell ref="B38:B40"/>
    <mergeCell ref="B41:B43"/>
    <mergeCell ref="F29:F31"/>
    <mergeCell ref="B83:B85"/>
    <mergeCell ref="B59:B61"/>
    <mergeCell ref="B89:B91"/>
    <mergeCell ref="D83:D85"/>
    <mergeCell ref="B80:B82"/>
    <mergeCell ref="E83:E85"/>
    <mergeCell ref="E65:E67"/>
    <mergeCell ref="I77:I79"/>
    <mergeCell ref="D68:D70"/>
    <mergeCell ref="D59:D61"/>
    <mergeCell ref="D80:D82"/>
    <mergeCell ref="E80:E82"/>
    <mergeCell ref="F80:F82"/>
    <mergeCell ref="G80:G82"/>
    <mergeCell ref="F83:F85"/>
    <mergeCell ref="G86:G88"/>
    <mergeCell ref="F89:F91"/>
    <mergeCell ref="I71:I73"/>
    <mergeCell ref="D62:D64"/>
    <mergeCell ref="E74:E76"/>
    <mergeCell ref="D86:D88"/>
    <mergeCell ref="E86:E88"/>
    <mergeCell ref="E89:E91"/>
    <mergeCell ref="I68:I70"/>
    <mergeCell ref="D41:D43"/>
    <mergeCell ref="H50:H52"/>
    <mergeCell ref="E68:E70"/>
    <mergeCell ref="E56:E58"/>
    <mergeCell ref="I80:I82"/>
    <mergeCell ref="B77:B79"/>
    <mergeCell ref="E77:E79"/>
    <mergeCell ref="E59:E61"/>
    <mergeCell ref="B74:B76"/>
    <mergeCell ref="B44:B46"/>
    <mergeCell ref="B47:B49"/>
    <mergeCell ref="B56:B58"/>
    <mergeCell ref="I53:I55"/>
    <mergeCell ref="I65:I67"/>
    <mergeCell ref="G53:G55"/>
    <mergeCell ref="H62:H64"/>
    <mergeCell ref="G65:G67"/>
    <mergeCell ref="G62:G64"/>
    <mergeCell ref="G50:G52"/>
    <mergeCell ref="D44:D46"/>
    <mergeCell ref="E44:E46"/>
    <mergeCell ref="F53:F55"/>
    <mergeCell ref="F62:F64"/>
    <mergeCell ref="G92:G94"/>
    <mergeCell ref="D77:D79"/>
    <mergeCell ref="E71:E73"/>
    <mergeCell ref="D71:D73"/>
    <mergeCell ref="D56:D58"/>
    <mergeCell ref="G47:G49"/>
    <mergeCell ref="D47:D49"/>
    <mergeCell ref="G83:G85"/>
    <mergeCell ref="D92:D94"/>
    <mergeCell ref="E92:E94"/>
    <mergeCell ref="H29:H31"/>
    <mergeCell ref="H38:H40"/>
    <mergeCell ref="G29:G31"/>
    <mergeCell ref="E29:E31"/>
    <mergeCell ref="O5:T5"/>
    <mergeCell ref="I41:I43"/>
    <mergeCell ref="E23:E25"/>
    <mergeCell ref="I50:I52"/>
    <mergeCell ref="F68:F70"/>
    <mergeCell ref="F38:F40"/>
    <mergeCell ref="G38:G40"/>
    <mergeCell ref="G35:G37"/>
    <mergeCell ref="H44:H46"/>
    <mergeCell ref="I44:I46"/>
    <mergeCell ref="H47:H49"/>
    <mergeCell ref="I47:I49"/>
    <mergeCell ref="O6:Q6"/>
    <mergeCell ref="R6:T6"/>
    <mergeCell ref="I17:I19"/>
    <mergeCell ref="H23:H25"/>
    <mergeCell ref="F59:F61"/>
    <mergeCell ref="H59:H61"/>
    <mergeCell ref="G6:I6"/>
    <mergeCell ref="I11:I13"/>
    <mergeCell ref="F32:F34"/>
    <mergeCell ref="I38:I40"/>
    <mergeCell ref="H32:H34"/>
    <mergeCell ref="I32:I34"/>
    <mergeCell ref="G32:G34"/>
    <mergeCell ref="G41:G43"/>
    <mergeCell ref="G44:G46"/>
    <mergeCell ref="F86:F88"/>
    <mergeCell ref="F74:F76"/>
    <mergeCell ref="F56:F58"/>
    <mergeCell ref="G74:G76"/>
    <mergeCell ref="H74:H76"/>
    <mergeCell ref="G68:G70"/>
    <mergeCell ref="G59:G61"/>
    <mergeCell ref="H35:H37"/>
    <mergeCell ref="I35:I37"/>
    <mergeCell ref="H41:H43"/>
    <mergeCell ref="H77:H79"/>
    <mergeCell ref="H53:H55"/>
    <mergeCell ref="F41:F43"/>
    <mergeCell ref="E38:E40"/>
    <mergeCell ref="F279:F281"/>
    <mergeCell ref="F216:F218"/>
    <mergeCell ref="F237:F239"/>
    <mergeCell ref="E243:E245"/>
    <mergeCell ref="E258:E260"/>
    <mergeCell ref="F258:F260"/>
    <mergeCell ref="G279:G281"/>
    <mergeCell ref="H279:H281"/>
    <mergeCell ref="E195:E197"/>
    <mergeCell ref="E41:E43"/>
    <mergeCell ref="F122:F124"/>
    <mergeCell ref="F113:F115"/>
    <mergeCell ref="F116:F118"/>
    <mergeCell ref="F110:F112"/>
    <mergeCell ref="E101:E103"/>
    <mergeCell ref="E107:E109"/>
    <mergeCell ref="E186:E188"/>
    <mergeCell ref="G177:G179"/>
    <mergeCell ref="G101:G103"/>
    <mergeCell ref="E150:E152"/>
    <mergeCell ref="E153:E155"/>
    <mergeCell ref="F125:F127"/>
    <mergeCell ref="E168:E170"/>
    <mergeCell ref="G216:G218"/>
    <mergeCell ref="G267:G269"/>
    <mergeCell ref="H267:H269"/>
    <mergeCell ref="I267:I269"/>
    <mergeCell ref="I279:I281"/>
    <mergeCell ref="G261:G263"/>
    <mergeCell ref="H261:H263"/>
    <mergeCell ref="I261:I263"/>
    <mergeCell ref="G252:G254"/>
    <mergeCell ref="H252:H254"/>
    <mergeCell ref="I252:I254"/>
    <mergeCell ref="G213:G215"/>
    <mergeCell ref="H213:H215"/>
    <mergeCell ref="I213:I215"/>
    <mergeCell ref="A201:A218"/>
    <mergeCell ref="D225:D227"/>
    <mergeCell ref="E225:E227"/>
    <mergeCell ref="F225:F227"/>
    <mergeCell ref="D228:D230"/>
    <mergeCell ref="E228:E230"/>
    <mergeCell ref="F228:F230"/>
    <mergeCell ref="I204:I206"/>
    <mergeCell ref="H201:H203"/>
    <mergeCell ref="I207:I209"/>
    <mergeCell ref="E204:E206"/>
    <mergeCell ref="B201:B203"/>
    <mergeCell ref="B204:B206"/>
    <mergeCell ref="I210:I212"/>
    <mergeCell ref="E207:E209"/>
    <mergeCell ref="D207:D209"/>
    <mergeCell ref="D204:D206"/>
    <mergeCell ref="B207:B209"/>
    <mergeCell ref="F204:F206"/>
    <mergeCell ref="F207:F209"/>
    <mergeCell ref="B219:B221"/>
    <mergeCell ref="B104:B106"/>
    <mergeCell ref="D104:D106"/>
    <mergeCell ref="E104:E106"/>
    <mergeCell ref="F104:F106"/>
    <mergeCell ref="G104:G106"/>
    <mergeCell ref="H104:H106"/>
    <mergeCell ref="I104:I106"/>
    <mergeCell ref="I201:I203"/>
    <mergeCell ref="H207:H209"/>
    <mergeCell ref="H150:H152"/>
    <mergeCell ref="H153:H155"/>
    <mergeCell ref="H156:H158"/>
    <mergeCell ref="H147:H149"/>
    <mergeCell ref="F144:F146"/>
    <mergeCell ref="G144:G146"/>
    <mergeCell ref="G156:G158"/>
    <mergeCell ref="F150:F152"/>
    <mergeCell ref="G150:G152"/>
    <mergeCell ref="F147:F149"/>
    <mergeCell ref="F153:F155"/>
    <mergeCell ref="E162:E164"/>
    <mergeCell ref="F162:F164"/>
    <mergeCell ref="H183:H185"/>
    <mergeCell ref="H192:H194"/>
    <mergeCell ref="I141:I143"/>
    <mergeCell ref="E165:E167"/>
    <mergeCell ref="I321:I323"/>
    <mergeCell ref="H288:H290"/>
    <mergeCell ref="I288:I290"/>
    <mergeCell ref="D291:D293"/>
    <mergeCell ref="E291:E293"/>
    <mergeCell ref="F291:F293"/>
    <mergeCell ref="G303:G305"/>
    <mergeCell ref="H303:H305"/>
    <mergeCell ref="I303:I305"/>
    <mergeCell ref="G306:G308"/>
    <mergeCell ref="H306:H308"/>
    <mergeCell ref="I306:I308"/>
    <mergeCell ref="I216:I218"/>
    <mergeCell ref="G210:G212"/>
    <mergeCell ref="H210:H212"/>
    <mergeCell ref="G294:G296"/>
    <mergeCell ref="H294:H296"/>
    <mergeCell ref="I294:I296"/>
    <mergeCell ref="G312:G314"/>
    <mergeCell ref="H315:H317"/>
    <mergeCell ref="I315:I317"/>
    <mergeCell ref="G318:G320"/>
    <mergeCell ref="H318:H320"/>
    <mergeCell ref="I318:I320"/>
    <mergeCell ref="I330:I332"/>
    <mergeCell ref="H321:H323"/>
    <mergeCell ref="G327:G329"/>
    <mergeCell ref="H327:H329"/>
    <mergeCell ref="H330:H332"/>
    <mergeCell ref="G330:G332"/>
    <mergeCell ref="I327:I329"/>
    <mergeCell ref="G321:G323"/>
    <mergeCell ref="G324:G326"/>
    <mergeCell ref="H324:H326"/>
    <mergeCell ref="I324:I326"/>
    <mergeCell ref="G300:G302"/>
    <mergeCell ref="H300:H302"/>
    <mergeCell ref="I300:I302"/>
    <mergeCell ref="B354:B356"/>
    <mergeCell ref="B351:B353"/>
    <mergeCell ref="G351:G353"/>
    <mergeCell ref="H351:H353"/>
    <mergeCell ref="I351:I353"/>
    <mergeCell ref="D354:D356"/>
    <mergeCell ref="E354:E356"/>
    <mergeCell ref="F354:F356"/>
    <mergeCell ref="B333:B335"/>
    <mergeCell ref="D333:D335"/>
    <mergeCell ref="F333:F335"/>
    <mergeCell ref="B336:B338"/>
    <mergeCell ref="D336:D338"/>
    <mergeCell ref="I342:I344"/>
    <mergeCell ref="I333:I335"/>
    <mergeCell ref="F336:F338"/>
    <mergeCell ref="B342:B344"/>
    <mergeCell ref="E348:E350"/>
    <mergeCell ref="H312:H314"/>
    <mergeCell ref="I312:I314"/>
    <mergeCell ref="G315:G317"/>
    <mergeCell ref="F348:F350"/>
    <mergeCell ref="E336:E338"/>
    <mergeCell ref="B348:B350"/>
    <mergeCell ref="G333:G335"/>
    <mergeCell ref="G336:G338"/>
    <mergeCell ref="G354:G356"/>
    <mergeCell ref="H354:H356"/>
    <mergeCell ref="I354:I356"/>
    <mergeCell ref="D348:D350"/>
    <mergeCell ref="G342:G344"/>
    <mergeCell ref="E333:E335"/>
    <mergeCell ref="G348:G350"/>
    <mergeCell ref="H348:H350"/>
    <mergeCell ref="I348:I350"/>
    <mergeCell ref="H342:H344"/>
    <mergeCell ref="G345:G347"/>
    <mergeCell ref="H345:H347"/>
    <mergeCell ref="I345:I347"/>
    <mergeCell ref="G339:G341"/>
    <mergeCell ref="H339:H341"/>
    <mergeCell ref="I339:I341"/>
    <mergeCell ref="I336:I338"/>
    <mergeCell ref="H336:H338"/>
    <mergeCell ref="H333:H335"/>
    <mergeCell ref="E255:E257"/>
    <mergeCell ref="B255:B257"/>
    <mergeCell ref="F255:F257"/>
    <mergeCell ref="B345:B347"/>
    <mergeCell ref="D345:D347"/>
    <mergeCell ref="E345:E347"/>
    <mergeCell ref="F345:F347"/>
    <mergeCell ref="B252:B254"/>
    <mergeCell ref="D252:D254"/>
    <mergeCell ref="E252:E254"/>
    <mergeCell ref="F252:F254"/>
    <mergeCell ref="B258:B260"/>
    <mergeCell ref="D258:D260"/>
    <mergeCell ref="B321:B323"/>
    <mergeCell ref="E327:E329"/>
    <mergeCell ref="F327:F329"/>
    <mergeCell ref="B315:B317"/>
    <mergeCell ref="B318:B320"/>
    <mergeCell ref="B312:B314"/>
    <mergeCell ref="E282:E284"/>
    <mergeCell ref="F282:F284"/>
    <mergeCell ref="E285:E287"/>
  </mergeCells>
  <phoneticPr fontId="0" type="noConversion"/>
  <pageMargins left="0.70866141732283505" right="0.70866141732283505" top="0.74803149606299202" bottom="0.74803149606299202" header="0.31496062992126" footer="0.31496062992126"/>
  <pageSetup paperSize="9" scale="84" orientation="landscape" r:id="rId3"/>
  <headerFooter alignWithMargins="0">
    <oddFooter>&amp;LPRODEKANICA: dr.sc. Sanja Berberović, red.prof.&amp;R                  DEKANICA: dr.sc. Nihada Delibegović Džanić, red. prof.</oddFooter>
  </headerFooter>
  <rowBreaks count="10" manualBreakCount="10">
    <brk id="34" max="16383" man="1"/>
    <brk id="58" max="16383" man="1"/>
    <brk id="88" max="16383" man="1"/>
    <brk id="121" max="16383" man="1"/>
    <brk id="149" max="16383" man="1"/>
    <brk id="179" max="16383" man="1"/>
    <brk id="209" max="16383" man="1"/>
    <brk id="227" max="16383" man="1"/>
    <brk id="269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opLeftCell="A22" zoomScale="170" zoomScaleNormal="170" workbookViewId="0">
      <selection activeCell="D34" sqref="D34"/>
    </sheetView>
  </sheetViews>
  <sheetFormatPr defaultRowHeight="12.75" x14ac:dyDescent="0.2"/>
  <cols>
    <col min="1" max="1" width="28.7109375" customWidth="1"/>
    <col min="2" max="2" width="10.42578125" customWidth="1"/>
    <col min="3" max="3" width="11.140625" customWidth="1"/>
    <col min="4" max="4" width="11.28515625" customWidth="1"/>
    <col min="5" max="5" width="11.140625" customWidth="1"/>
    <col min="6" max="7" width="10.85546875" customWidth="1"/>
    <col min="8" max="8" width="28.28515625" customWidth="1"/>
  </cols>
  <sheetData>
    <row r="1" spans="1:9" ht="63.75" customHeight="1" x14ac:dyDescent="0.2">
      <c r="A1" s="15"/>
      <c r="B1" s="16" t="s">
        <v>203</v>
      </c>
      <c r="C1" s="1" t="s">
        <v>204</v>
      </c>
      <c r="D1" s="1" t="s">
        <v>205</v>
      </c>
      <c r="E1" s="16" t="s">
        <v>206</v>
      </c>
      <c r="F1" s="17" t="s">
        <v>207</v>
      </c>
      <c r="G1" s="17" t="s">
        <v>208</v>
      </c>
      <c r="H1" s="18" t="s">
        <v>209</v>
      </c>
    </row>
    <row r="2" spans="1:9" ht="15.75" customHeight="1" thickBot="1" x14ac:dyDescent="0.25">
      <c r="A2" s="476" t="s">
        <v>210</v>
      </c>
      <c r="B2" s="477"/>
      <c r="C2" s="477"/>
      <c r="D2" s="477"/>
      <c r="E2" s="477"/>
      <c r="F2" s="477"/>
      <c r="G2" s="477"/>
      <c r="H2" s="478"/>
    </row>
    <row r="3" spans="1:9" s="21" customFormat="1" x14ac:dyDescent="0.2">
      <c r="A3" s="365" t="s">
        <v>211</v>
      </c>
      <c r="B3" s="67">
        <v>16</v>
      </c>
      <c r="C3" s="333"/>
      <c r="D3" s="334"/>
      <c r="E3" s="335"/>
      <c r="F3" s="336"/>
      <c r="G3" s="337"/>
      <c r="H3" s="338"/>
    </row>
    <row r="4" spans="1:9" ht="13.5" customHeight="1" x14ac:dyDescent="0.2">
      <c r="A4" s="366" t="s">
        <v>212</v>
      </c>
      <c r="B4" s="66">
        <v>18</v>
      </c>
      <c r="C4" s="2"/>
      <c r="D4" s="339"/>
      <c r="E4" s="5"/>
      <c r="F4" s="340"/>
      <c r="G4" s="341"/>
      <c r="H4" s="22"/>
    </row>
    <row r="5" spans="1:9" s="21" customFormat="1" ht="13.5" customHeight="1" x14ac:dyDescent="0.2">
      <c r="A5" s="366" t="s">
        <v>213</v>
      </c>
      <c r="B5" s="66">
        <v>18</v>
      </c>
      <c r="C5" s="2"/>
      <c r="D5" s="5"/>
      <c r="E5" s="5"/>
      <c r="F5" s="342"/>
      <c r="G5" s="343"/>
      <c r="H5" s="22"/>
    </row>
    <row r="6" spans="1:9" s="21" customFormat="1" x14ac:dyDescent="0.2">
      <c r="A6" s="366" t="s">
        <v>214</v>
      </c>
      <c r="B6" s="66">
        <v>20</v>
      </c>
      <c r="C6" s="2"/>
      <c r="D6" s="5"/>
      <c r="E6" s="5"/>
      <c r="F6" s="342"/>
      <c r="G6" s="343"/>
      <c r="H6" s="22"/>
    </row>
    <row r="7" spans="1:9" s="21" customFormat="1" x14ac:dyDescent="0.2">
      <c r="A7" s="366" t="s">
        <v>215</v>
      </c>
      <c r="B7" s="66">
        <v>9</v>
      </c>
      <c r="C7" s="2"/>
      <c r="D7" s="5"/>
      <c r="E7" s="5"/>
      <c r="F7" s="342"/>
      <c r="G7" s="343"/>
      <c r="H7" s="22"/>
    </row>
    <row r="8" spans="1:9" x14ac:dyDescent="0.2">
      <c r="A8" s="366" t="s">
        <v>216</v>
      </c>
      <c r="B8" s="66">
        <v>19.5</v>
      </c>
      <c r="C8" s="2"/>
      <c r="D8" s="5"/>
      <c r="E8" s="5"/>
      <c r="F8" s="342"/>
      <c r="G8" s="343"/>
      <c r="H8" s="22"/>
      <c r="I8" s="21"/>
    </row>
    <row r="9" spans="1:9" s="21" customFormat="1" x14ac:dyDescent="0.2">
      <c r="A9" s="366" t="s">
        <v>217</v>
      </c>
      <c r="B9" s="66">
        <v>11</v>
      </c>
      <c r="C9" s="2"/>
      <c r="D9" s="5"/>
      <c r="E9" s="5"/>
      <c r="F9" s="342"/>
      <c r="G9" s="343"/>
      <c r="H9" s="22"/>
    </row>
    <row r="10" spans="1:9" x14ac:dyDescent="0.2">
      <c r="A10" s="95" t="s">
        <v>218</v>
      </c>
      <c r="B10" s="66">
        <v>19</v>
      </c>
      <c r="C10" s="2"/>
      <c r="D10" s="5"/>
      <c r="E10" s="5"/>
      <c r="F10" s="342"/>
      <c r="G10" s="343"/>
      <c r="H10" s="22"/>
      <c r="I10" s="21"/>
    </row>
    <row r="11" spans="1:9" x14ac:dyDescent="0.2">
      <c r="A11" s="366" t="s">
        <v>219</v>
      </c>
      <c r="B11" s="66">
        <v>20</v>
      </c>
      <c r="C11" s="2"/>
      <c r="D11" s="339"/>
      <c r="E11" s="5"/>
      <c r="F11" s="340"/>
      <c r="G11" s="341"/>
      <c r="H11" s="22"/>
    </row>
    <row r="12" spans="1:9" ht="13.5" thickBot="1" x14ac:dyDescent="0.25">
      <c r="A12" s="367" t="s">
        <v>220</v>
      </c>
      <c r="B12" s="27">
        <v>0</v>
      </c>
      <c r="C12" s="28"/>
      <c r="D12" s="344"/>
      <c r="E12" s="344"/>
      <c r="F12" s="345"/>
      <c r="G12" s="341"/>
      <c r="H12" s="346"/>
      <c r="I12" s="80"/>
    </row>
    <row r="13" spans="1:9" ht="13.5" thickBot="1" x14ac:dyDescent="0.25">
      <c r="A13" s="26" t="s">
        <v>221</v>
      </c>
      <c r="B13" s="27"/>
      <c r="C13" s="28"/>
      <c r="D13" s="23"/>
      <c r="E13" s="23"/>
      <c r="F13" s="24"/>
      <c r="G13" s="24"/>
      <c r="H13" s="29"/>
    </row>
    <row r="14" spans="1:9" ht="16.5" customHeight="1" thickBot="1" x14ac:dyDescent="0.25">
      <c r="A14" s="479" t="s">
        <v>222</v>
      </c>
      <c r="B14" s="480"/>
      <c r="C14" s="480"/>
      <c r="D14" s="480"/>
      <c r="E14" s="480"/>
      <c r="F14" s="480"/>
      <c r="G14" s="480"/>
      <c r="H14" s="481"/>
    </row>
    <row r="15" spans="1:9" x14ac:dyDescent="0.2">
      <c r="A15" s="365" t="s">
        <v>223</v>
      </c>
      <c r="B15" s="68">
        <v>15.5</v>
      </c>
      <c r="C15" s="333"/>
      <c r="D15" s="347"/>
      <c r="E15" s="348"/>
      <c r="F15" s="349"/>
      <c r="G15" s="349"/>
      <c r="H15" s="350"/>
    </row>
    <row r="16" spans="1:9" x14ac:dyDescent="0.2">
      <c r="A16" s="366" t="s">
        <v>224</v>
      </c>
      <c r="B16" s="69">
        <v>14.5</v>
      </c>
      <c r="C16" s="351"/>
      <c r="D16" s="352"/>
      <c r="E16" s="353"/>
      <c r="F16" s="354"/>
      <c r="G16" s="354"/>
      <c r="H16" s="355"/>
    </row>
    <row r="17" spans="1:8" ht="13.5" thickBot="1" x14ac:dyDescent="0.25">
      <c r="A17" s="368" t="s">
        <v>225</v>
      </c>
      <c r="B17" s="133">
        <v>14.5</v>
      </c>
      <c r="C17" s="356"/>
      <c r="D17" s="357"/>
      <c r="E17" s="358"/>
      <c r="F17" s="345"/>
      <c r="G17" s="345"/>
      <c r="H17" s="359"/>
    </row>
    <row r="18" spans="1:8" ht="12.75" customHeight="1" thickBot="1" x14ac:dyDescent="0.25">
      <c r="A18" s="473" t="s">
        <v>226</v>
      </c>
      <c r="B18" s="474"/>
      <c r="C18" s="474"/>
      <c r="D18" s="474"/>
      <c r="E18" s="474"/>
      <c r="F18" s="474"/>
      <c r="G18" s="474"/>
      <c r="H18" s="475"/>
    </row>
    <row r="19" spans="1:8" ht="13.5" thickBot="1" x14ac:dyDescent="0.25">
      <c r="A19" s="369" t="s">
        <v>227</v>
      </c>
      <c r="B19" s="70">
        <v>15</v>
      </c>
      <c r="C19" s="360"/>
      <c r="D19" s="361"/>
      <c r="E19" s="362"/>
      <c r="F19" s="363"/>
      <c r="G19" s="363"/>
      <c r="H19" s="364"/>
    </row>
    <row r="20" spans="1:8" ht="14.25" hidden="1" customHeight="1" thickBot="1" x14ac:dyDescent="0.25">
      <c r="A20" s="6" t="s">
        <v>221</v>
      </c>
      <c r="B20" s="7">
        <f>SUM(B15:B19)</f>
        <v>59.5</v>
      </c>
      <c r="C20" s="4"/>
      <c r="D20" s="3"/>
      <c r="E20" s="8"/>
      <c r="F20" s="9"/>
      <c r="G20" s="9"/>
      <c r="H20" s="10"/>
    </row>
    <row r="21" spans="1:8" ht="13.5" thickBot="1" x14ac:dyDescent="0.25"/>
    <row r="22" spans="1:8" ht="38.25" x14ac:dyDescent="0.2">
      <c r="A22" s="15"/>
      <c r="B22" s="16" t="s">
        <v>203</v>
      </c>
      <c r="C22" s="1" t="s">
        <v>204</v>
      </c>
      <c r="D22" s="1" t="s">
        <v>205</v>
      </c>
      <c r="E22" s="16" t="s">
        <v>206</v>
      </c>
      <c r="F22" s="17" t="s">
        <v>207</v>
      </c>
      <c r="G22" s="17" t="s">
        <v>208</v>
      </c>
      <c r="H22" s="18" t="s">
        <v>209</v>
      </c>
    </row>
    <row r="23" spans="1:8" x14ac:dyDescent="0.2">
      <c r="A23" s="476" t="s">
        <v>210</v>
      </c>
      <c r="B23" s="477"/>
      <c r="C23" s="477"/>
      <c r="D23" s="477"/>
      <c r="E23" s="477"/>
      <c r="F23" s="477"/>
      <c r="G23" s="477"/>
      <c r="H23" s="478"/>
    </row>
    <row r="24" spans="1:8" x14ac:dyDescent="0.2">
      <c r="A24" s="366" t="s">
        <v>228</v>
      </c>
      <c r="B24" s="66">
        <v>30</v>
      </c>
      <c r="C24" s="2"/>
      <c r="D24" s="339"/>
      <c r="E24" s="5"/>
      <c r="F24" s="340"/>
      <c r="G24" s="341"/>
      <c r="H24" s="22"/>
    </row>
    <row r="25" spans="1:8" x14ac:dyDescent="0.2">
      <c r="A25" s="366" t="s">
        <v>230</v>
      </c>
      <c r="B25" s="66">
        <v>30</v>
      </c>
      <c r="C25" s="2"/>
      <c r="D25" s="339"/>
      <c r="E25" s="5"/>
      <c r="F25" s="340"/>
      <c r="G25" s="341"/>
      <c r="H25" s="22"/>
    </row>
    <row r="26" spans="1:8" ht="34.5" customHeight="1" thickBot="1" x14ac:dyDescent="0.25"/>
    <row r="27" spans="1:8" ht="38.25" x14ac:dyDescent="0.2">
      <c r="A27" s="15"/>
      <c r="B27" s="16" t="s">
        <v>203</v>
      </c>
      <c r="C27" s="1" t="s">
        <v>204</v>
      </c>
      <c r="D27" s="1" t="s">
        <v>205</v>
      </c>
      <c r="E27" s="16" t="s">
        <v>206</v>
      </c>
      <c r="F27" s="17" t="s">
        <v>207</v>
      </c>
      <c r="G27" s="17" t="s">
        <v>208</v>
      </c>
      <c r="H27" s="18" t="s">
        <v>209</v>
      </c>
    </row>
    <row r="28" spans="1:8" x14ac:dyDescent="0.2">
      <c r="A28" s="476" t="s">
        <v>210</v>
      </c>
      <c r="B28" s="477"/>
      <c r="C28" s="477"/>
      <c r="D28" s="477"/>
      <c r="E28" s="477"/>
      <c r="F28" s="477"/>
      <c r="G28" s="477"/>
      <c r="H28" s="478"/>
    </row>
    <row r="29" spans="1:8" x14ac:dyDescent="0.2">
      <c r="A29" s="95" t="s">
        <v>232</v>
      </c>
      <c r="B29" s="96">
        <v>11</v>
      </c>
      <c r="C29" s="2"/>
      <c r="D29" s="5"/>
      <c r="E29" s="5"/>
      <c r="F29" s="30"/>
      <c r="G29" s="25"/>
      <c r="H29" s="22"/>
    </row>
    <row r="30" spans="1:8" x14ac:dyDescent="0.2">
      <c r="A30" s="95" t="s">
        <v>229</v>
      </c>
      <c r="B30" s="65">
        <v>6</v>
      </c>
      <c r="C30" s="2"/>
      <c r="D30" s="5"/>
      <c r="E30" s="5"/>
      <c r="F30" s="30"/>
      <c r="G30" s="25"/>
      <c r="H30" s="22"/>
    </row>
    <row r="31" spans="1:8" x14ac:dyDescent="0.2">
      <c r="A31" s="95" t="s">
        <v>239</v>
      </c>
      <c r="B31" s="65">
        <v>7</v>
      </c>
      <c r="C31" s="2"/>
      <c r="D31" s="5"/>
      <c r="E31" s="5"/>
      <c r="F31" s="30"/>
      <c r="G31" s="25"/>
      <c r="H31" s="22"/>
    </row>
    <row r="32" spans="1:8" x14ac:dyDescent="0.2">
      <c r="A32" s="95" t="s">
        <v>231</v>
      </c>
      <c r="B32" s="65">
        <v>12</v>
      </c>
      <c r="C32" s="2"/>
      <c r="D32" s="32"/>
      <c r="E32" s="33"/>
      <c r="F32" s="34"/>
      <c r="G32" s="31"/>
      <c r="H32" s="63"/>
    </row>
    <row r="33" spans="1:8" x14ac:dyDescent="0.2">
      <c r="A33" s="95" t="s">
        <v>269</v>
      </c>
      <c r="B33" s="65">
        <v>12</v>
      </c>
      <c r="C33" s="2"/>
      <c r="D33" s="32"/>
      <c r="E33" s="33"/>
      <c r="F33" s="34"/>
      <c r="G33" s="31"/>
      <c r="H33" s="63"/>
    </row>
    <row r="34" spans="1:8" x14ac:dyDescent="0.2">
      <c r="A34" s="95" t="s">
        <v>270</v>
      </c>
      <c r="B34" s="65">
        <v>4</v>
      </c>
      <c r="C34" s="2"/>
      <c r="D34" s="32"/>
      <c r="E34" s="33"/>
      <c r="F34" s="34"/>
      <c r="G34" s="31"/>
      <c r="H34" s="63"/>
    </row>
    <row r="35" spans="1:8" x14ac:dyDescent="0.2">
      <c r="A35" s="95" t="s">
        <v>241</v>
      </c>
      <c r="B35" s="65">
        <v>4</v>
      </c>
      <c r="C35" s="36"/>
      <c r="D35" s="32"/>
      <c r="E35" s="33"/>
      <c r="F35" s="34"/>
      <c r="G35" s="31"/>
      <c r="H35" s="63"/>
    </row>
    <row r="36" spans="1:8" x14ac:dyDescent="0.2">
      <c r="A36" s="95" t="s">
        <v>271</v>
      </c>
      <c r="B36" s="65">
        <v>2</v>
      </c>
      <c r="C36" s="36"/>
      <c r="D36" s="32"/>
      <c r="E36" s="33"/>
      <c r="F36" s="34"/>
      <c r="G36" s="31"/>
      <c r="H36" s="35"/>
    </row>
    <row r="37" spans="1:8" x14ac:dyDescent="0.2">
      <c r="A37" s="95" t="s">
        <v>272</v>
      </c>
      <c r="B37" s="96">
        <v>7</v>
      </c>
      <c r="C37" s="36"/>
      <c r="D37" s="32"/>
      <c r="E37" s="33"/>
      <c r="F37" s="34"/>
      <c r="G37" s="31"/>
      <c r="H37" s="35"/>
    </row>
    <row r="38" spans="1:8" ht="13.5" thickBot="1" x14ac:dyDescent="0.25">
      <c r="B38" s="372"/>
      <c r="C38" s="36"/>
      <c r="D38" s="32"/>
      <c r="E38" s="33"/>
      <c r="F38" s="93"/>
      <c r="G38" s="91"/>
      <c r="H38" s="94"/>
    </row>
    <row r="39" spans="1:8" ht="16.5" customHeight="1" x14ac:dyDescent="0.2">
      <c r="A39" s="470" t="s">
        <v>222</v>
      </c>
      <c r="B39" s="471"/>
      <c r="C39" s="471"/>
      <c r="D39" s="471"/>
      <c r="E39" s="471"/>
      <c r="F39" s="471"/>
      <c r="G39" s="471"/>
      <c r="H39" s="472"/>
    </row>
    <row r="40" spans="1:8" ht="13.5" thickBot="1" x14ac:dyDescent="0.25">
      <c r="A40" s="367" t="s">
        <v>273</v>
      </c>
      <c r="B40" s="370">
        <v>8</v>
      </c>
      <c r="C40" s="357"/>
      <c r="D40" s="344"/>
      <c r="E40" s="344"/>
      <c r="F40" s="345"/>
      <c r="G40" s="371"/>
      <c r="H40" s="346"/>
    </row>
    <row r="41" spans="1:8" ht="13.5" thickBot="1" x14ac:dyDescent="0.25">
      <c r="A41" s="367" t="s">
        <v>274</v>
      </c>
      <c r="B41" s="370">
        <v>8</v>
      </c>
      <c r="C41" s="357"/>
      <c r="D41" s="344"/>
      <c r="E41" s="344"/>
      <c r="F41" s="345"/>
      <c r="G41" s="371"/>
      <c r="H41" s="346"/>
    </row>
  </sheetData>
  <sortState xmlns:xlrd2="http://schemas.microsoft.com/office/spreadsheetml/2017/richdata2" ref="A29:B38">
    <sortCondition ref="A29:A38"/>
  </sortState>
  <customSheetViews>
    <customSheetView guid="{3206D924-9C97-4AD9-9E35-97FAA4371ACF}" hiddenRows="1">
      <selection activeCell="G15" sqref="G15:G17"/>
      <rowBreaks count="1" manualBreakCount="1">
        <brk id="20" max="16383" man="1"/>
      </rowBreaks>
      <pageMargins left="0" right="0" top="0" bottom="0" header="0" footer="0"/>
      <pageSetup paperSize="9" orientation="landscape" r:id="rId1"/>
    </customSheetView>
    <customSheetView guid="{4052AE16-7507-43F2-9A4B-451CAAB88865}" hiddenRows="1">
      <selection activeCell="G15" sqref="G15:G17"/>
      <rowBreaks count="1" manualBreakCount="1">
        <brk id="20" max="16383" man="1"/>
      </rowBreaks>
      <pageMargins left="0" right="0" top="0" bottom="0" header="0" footer="0"/>
      <pageSetup paperSize="9" orientation="landscape" r:id="rId2"/>
    </customSheetView>
  </customSheetViews>
  <mergeCells count="6">
    <mergeCell ref="A39:H39"/>
    <mergeCell ref="A18:H18"/>
    <mergeCell ref="A2:H2"/>
    <mergeCell ref="A14:H14"/>
    <mergeCell ref="A28:H28"/>
    <mergeCell ref="A23:H23"/>
  </mergeCells>
  <pageMargins left="0.70866141732283472" right="0.70866141732283472" top="0.74803149606299213" bottom="0.74803149606299213" header="0.31496062992125984" footer="0.31496062992125984"/>
  <pageSetup paperSize="9" orientation="landscape" r:id="rId3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</vt:lpstr>
      <vt:lpstr>broj casova po nastavnicima</vt:lpstr>
      <vt:lpstr>Obrazac!Print_Titles</vt:lpstr>
    </vt:vector>
  </TitlesOfParts>
  <Company>Amir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Sanja</cp:lastModifiedBy>
  <cp:revision/>
  <dcterms:created xsi:type="dcterms:W3CDTF">2004-09-16T02:06:02Z</dcterms:created>
  <dcterms:modified xsi:type="dcterms:W3CDTF">2022-09-15T10:43:32Z</dcterms:modified>
</cp:coreProperties>
</file>